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a Grajner\Desktop\JN 2021-03\"/>
    </mc:Choice>
  </mc:AlternateContent>
  <xr:revisionPtr revIDLastSave="0" documentId="13_ncr:1_{D27B438D-E697-4D63-BFA2-7A039F45654E}" xr6:coauthVersionLast="45" xr6:coauthVersionMax="45" xr10:uidLastSave="{00000000-0000-0000-0000-000000000000}"/>
  <bookViews>
    <workbookView xWindow="-108" yWindow="-108" windowWidth="30936" windowHeight="16896" activeTab="1" xr2:uid="{0B9C4918-3070-46BE-A904-50B8E5E1447D}"/>
  </bookViews>
  <sheets>
    <sheet name="NASLOVNI PODATKI" sheetId="2" r:id="rId1"/>
    <sheet name="SKLOP1" sheetId="1" r:id="rId2"/>
    <sheet name="SKLOP2" sheetId="23" r:id="rId3"/>
    <sheet name="SKLOP3" sheetId="32" r:id="rId4"/>
    <sheet name="SKLOP4" sheetId="33" r:id="rId5"/>
    <sheet name="SKLOP5" sheetId="37" r:id="rId6"/>
    <sheet name="SKLOP6" sheetId="38" r:id="rId7"/>
    <sheet name="SKLOP7" sheetId="17" r:id="rId8"/>
    <sheet name="SKLOP8" sheetId="31" r:id="rId9"/>
    <sheet name="SKLOP9" sheetId="36" r:id="rId10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38" l="1"/>
  <c r="M11" i="38"/>
  <c r="M12" i="38"/>
  <c r="M13" i="38"/>
  <c r="K10" i="38"/>
  <c r="K11" i="38"/>
  <c r="K12" i="38"/>
  <c r="K13" i="38"/>
  <c r="K14" i="38"/>
  <c r="M14" i="38"/>
  <c r="M10" i="37"/>
  <c r="M11" i="37"/>
  <c r="M12" i="37"/>
  <c r="M13" i="37"/>
  <c r="K11" i="37"/>
  <c r="K12" i="37"/>
  <c r="K13" i="37"/>
  <c r="K14" i="37"/>
  <c r="M9" i="37"/>
  <c r="M14" i="37"/>
  <c r="K9" i="38"/>
  <c r="M9" i="38"/>
  <c r="M15" i="38"/>
  <c r="K15" i="38"/>
  <c r="M15" i="37"/>
  <c r="K15" i="37"/>
  <c r="K12" i="36"/>
  <c r="M12" i="36"/>
  <c r="K11" i="36"/>
  <c r="M11" i="36"/>
  <c r="K10" i="36"/>
  <c r="M10" i="36"/>
  <c r="K9" i="36"/>
  <c r="K13" i="36"/>
  <c r="K14" i="36"/>
  <c r="M9" i="36"/>
  <c r="M13" i="36"/>
  <c r="M14" i="36"/>
  <c r="K9" i="31"/>
  <c r="M9" i="31"/>
  <c r="K10" i="31"/>
  <c r="M10" i="31"/>
  <c r="K11" i="31"/>
  <c r="M11" i="31"/>
  <c r="K12" i="31"/>
  <c r="M12" i="31"/>
  <c r="K13" i="31"/>
  <c r="M13" i="31"/>
  <c r="M14" i="31"/>
  <c r="M15" i="31"/>
  <c r="K14" i="31"/>
  <c r="K15" i="31"/>
  <c r="K14" i="17"/>
  <c r="M14" i="17"/>
  <c r="K10" i="17"/>
  <c r="M10" i="17"/>
  <c r="K11" i="17"/>
  <c r="M11" i="17"/>
  <c r="K12" i="17"/>
  <c r="M12" i="17"/>
  <c r="K13" i="17"/>
  <c r="M13" i="17"/>
  <c r="K15" i="17"/>
  <c r="M15" i="17"/>
  <c r="K16" i="17"/>
  <c r="M16" i="17"/>
  <c r="K17" i="17"/>
  <c r="M17" i="17"/>
  <c r="K18" i="17"/>
  <c r="M18" i="17"/>
  <c r="K9" i="17"/>
  <c r="M9" i="17"/>
  <c r="M19" i="17"/>
  <c r="M20" i="17"/>
  <c r="K19" i="17"/>
  <c r="K20" i="17"/>
  <c r="M11" i="33"/>
  <c r="M12" i="33"/>
  <c r="M9" i="33"/>
  <c r="K10" i="33"/>
  <c r="M10" i="33"/>
  <c r="K11" i="33"/>
  <c r="K12" i="33"/>
  <c r="K9" i="33"/>
  <c r="K13" i="33"/>
  <c r="K14" i="33"/>
  <c r="K9" i="32"/>
  <c r="M9" i="32"/>
  <c r="K10" i="32"/>
  <c r="M10" i="32"/>
  <c r="K11" i="32"/>
  <c r="M11" i="32"/>
  <c r="K12" i="32"/>
  <c r="M12" i="32"/>
  <c r="K13" i="32"/>
  <c r="M13" i="32"/>
  <c r="M12" i="23"/>
  <c r="M15" i="23"/>
  <c r="K10" i="23"/>
  <c r="M10" i="23"/>
  <c r="K11" i="23"/>
  <c r="M11" i="23"/>
  <c r="K12" i="23"/>
  <c r="K13" i="23"/>
  <c r="M13" i="23"/>
  <c r="K14" i="23"/>
  <c r="M14" i="23"/>
  <c r="K15" i="23"/>
  <c r="K9" i="23"/>
  <c r="M9" i="23"/>
  <c r="M14" i="32"/>
  <c r="M15" i="32"/>
  <c r="K14" i="32"/>
  <c r="K15" i="32"/>
  <c r="M13" i="33"/>
  <c r="M14" i="33"/>
  <c r="M16" i="23"/>
  <c r="M17" i="23"/>
  <c r="K16" i="23"/>
  <c r="K17" i="23"/>
  <c r="K10" i="1"/>
  <c r="M10" i="1"/>
  <c r="K11" i="1"/>
  <c r="M11" i="1"/>
  <c r="K12" i="1"/>
  <c r="M12" i="1"/>
  <c r="K13" i="1"/>
  <c r="M13" i="1"/>
  <c r="K14" i="1"/>
  <c r="M14" i="1"/>
  <c r="K15" i="1"/>
  <c r="M15" i="1"/>
  <c r="K9" i="1"/>
  <c r="M9" i="1"/>
  <c r="M16" i="1"/>
  <c r="M17" i="1"/>
  <c r="K16" i="1"/>
  <c r="K17" i="1"/>
</calcChain>
</file>

<file path=xl/sharedStrings.xml><?xml version="1.0" encoding="utf-8"?>
<sst xmlns="http://schemas.openxmlformats.org/spreadsheetml/2006/main" count="463" uniqueCount="165">
  <si>
    <t>SKLOP 1:  REAGENTI 1</t>
  </si>
  <si>
    <t>ZAP.ŠT.</t>
  </si>
  <si>
    <r>
      <t xml:space="preserve">OPOMBA - OPIS  </t>
    </r>
    <r>
      <rPr>
        <b/>
        <sz val="9"/>
        <color indexed="10"/>
        <rFont val="Calibri"/>
        <family val="2"/>
        <charset val="238"/>
      </rPr>
      <t>proizvajalec*</t>
    </r>
  </si>
  <si>
    <t>ME -  pakirano</t>
  </si>
  <si>
    <t>Kataloška številka</t>
  </si>
  <si>
    <t xml:space="preserve">Predvidena letna količina </t>
  </si>
  <si>
    <t>Ponujeni proizvajalec</t>
  </si>
  <si>
    <t>Ponujena kataloška št.</t>
  </si>
  <si>
    <t>Ponujena cena/ME- pakirano (brez DDV)</t>
  </si>
  <si>
    <t>OPOMBA</t>
  </si>
  <si>
    <r>
      <t>v</t>
    </r>
    <r>
      <rPr>
        <b/>
        <sz val="10"/>
        <color indexed="10"/>
        <rFont val="Times New Roman"/>
        <family val="1"/>
        <charset val="238"/>
      </rPr>
      <t xml:space="preserve">  </t>
    </r>
    <r>
      <rPr>
        <b/>
        <sz val="10"/>
        <color indexed="10"/>
        <rFont val="Arial"/>
        <family val="2"/>
        <charset val="238"/>
      </rPr>
      <t xml:space="preserve">Ponudnik lahko ponudi  artikle enakovredne kvalitete  </t>
    </r>
  </si>
  <si>
    <r>
      <t>v</t>
    </r>
    <r>
      <rPr>
        <b/>
        <sz val="10"/>
        <color indexed="10"/>
        <rFont val="Times New Roman"/>
        <family val="1"/>
        <charset val="238"/>
      </rPr>
      <t xml:space="preserve">  </t>
    </r>
    <r>
      <rPr>
        <b/>
        <sz val="10"/>
        <color indexed="10"/>
        <rFont val="Arial"/>
        <family val="2"/>
        <charset val="238"/>
      </rPr>
      <t>Dobavljivost pakiranja in proizvajalec se lahko spremenita</t>
    </r>
  </si>
  <si>
    <t>ponudnik</t>
  </si>
  <si>
    <t>LC 480 HRM Master</t>
  </si>
  <si>
    <t>ROCHE</t>
  </si>
  <si>
    <t>50 ml</t>
  </si>
  <si>
    <t>Glucose PAP reagent</t>
  </si>
  <si>
    <t>Naročnik:</t>
  </si>
  <si>
    <t>Univerza v Mariboru</t>
  </si>
  <si>
    <t>Medicinska fakulteta</t>
  </si>
  <si>
    <t>Taborska ulica 8, 2000 Maribor</t>
  </si>
  <si>
    <t>Ponudnik:</t>
  </si>
  <si>
    <t>Št. predračuna oz. ponudbe:</t>
  </si>
  <si>
    <t xml:space="preserve">Prijavljamo se na naslednje sklope (vpiše se št. sklopa): </t>
  </si>
  <si>
    <t xml:space="preserve">Reagenti: </t>
  </si>
  <si>
    <t>Dozirna oprema:</t>
  </si>
  <si>
    <t>Veljavnost ponudbe do__________________________</t>
  </si>
  <si>
    <t xml:space="preserve"> (najmanj 90 dni od odpiranja ponudb)</t>
  </si>
  <si>
    <t>kos</t>
  </si>
  <si>
    <t>SKLOP 2:  REAGENTI 2</t>
  </si>
  <si>
    <t>SKLOP 3:  REAGENTI 3</t>
  </si>
  <si>
    <t>NAVODILO:</t>
  </si>
  <si>
    <t>Ponudnik ne sme spreminjati vsebine predračuna.</t>
  </si>
  <si>
    <t>V kolikor ponudnik v stolpec ˝Ponudbena cena (v EUR brez DDV), cene za posamenzo postavko ne vpiše, se šteje, da predmetne postavke ne ponuja, in tako ne izpolnjuje vseh zahtev naročnika,</t>
  </si>
  <si>
    <t>naročnik bo ponudbo zavrnil, kot nedopustno. V kolikor ponudnik ponudi vrednost nič (0) EUR, se šteje, da ponuja postavko brezplačno.</t>
  </si>
  <si>
    <t>V stolpec ˝Stopnja DDV˝ ponudnik vpiše stopnjo DDV v %.</t>
  </si>
  <si>
    <t>Stolpec ˝Ponudbena cena ( v EUR z DDV)˝, se samodejno preračuna. Ponudnik tega stolpca ne izpolnjuje.</t>
  </si>
  <si>
    <t>Veljavnost ponudbe mora biti najmanj (90) dni od roka za oddajo ponudb.</t>
  </si>
  <si>
    <t>V stolpec ˝ponujeni proizvajalec˝ponudnik vpiše ponujenega proizvajalca</t>
  </si>
  <si>
    <t>V stolpec ˝ponujena kataloška št.˝ ponudnik vpiše ponujeno kataloško št. artikla</t>
  </si>
  <si>
    <t>Ponujena ME -  pakiranja</t>
  </si>
  <si>
    <t>% DDV</t>
  </si>
  <si>
    <t>ARTIKEL</t>
  </si>
  <si>
    <t>1-kanalna peristaltična glava</t>
  </si>
  <si>
    <t>EW-77200-52</t>
  </si>
  <si>
    <t>2-kanalna peristaltična glava</t>
  </si>
  <si>
    <t>EW-77202-50</t>
  </si>
  <si>
    <t>peristaltične cevke BPT</t>
  </si>
  <si>
    <t>EW-06508-13</t>
  </si>
  <si>
    <t>peristaltične cevke ojačan silikon</t>
  </si>
  <si>
    <t>EW-96410-13</t>
  </si>
  <si>
    <t>tesnila (o-ring) različnih velikosti</t>
  </si>
  <si>
    <t>EW-30548</t>
  </si>
  <si>
    <t>lovilec mehurčkov - PEEK</t>
  </si>
  <si>
    <t>EW-21940</t>
  </si>
  <si>
    <t>adapterji navoj-luer lock (M)</t>
  </si>
  <si>
    <t>EW-30505</t>
  </si>
  <si>
    <t>adapterji navoj-luer lock (F)</t>
  </si>
  <si>
    <t>EW-45502</t>
  </si>
  <si>
    <t>adapterji navoj-cev</t>
  </si>
  <si>
    <t>EW-30704</t>
  </si>
  <si>
    <t>enosmerni ventili - PVDF</t>
  </si>
  <si>
    <t>EW-98766-49</t>
  </si>
  <si>
    <t>Masterflex/Cole Parmer</t>
  </si>
  <si>
    <t>Hach Lange</t>
  </si>
  <si>
    <t>LCK 314</t>
  </si>
  <si>
    <t>LCK 514</t>
  </si>
  <si>
    <t>LCK 348</t>
  </si>
  <si>
    <t>LCK 238</t>
  </si>
  <si>
    <t>LCK 303</t>
  </si>
  <si>
    <t>LCK 340</t>
  </si>
  <si>
    <t xml:space="preserve"> LCK 341</t>
  </si>
  <si>
    <t>Kivetni test Hach lange LCK 314</t>
  </si>
  <si>
    <t>Kivetni test Hach lange LCK 514</t>
  </si>
  <si>
    <t>Kivetni test Hach lange LCK 348</t>
  </si>
  <si>
    <t>Kivetni test Hach lange LCK 238</t>
  </si>
  <si>
    <t>Kivetni test Hach lange LCK 303</t>
  </si>
  <si>
    <t>Kivetni test Hach lange LCK 340</t>
  </si>
  <si>
    <t>Kivetni test Hach lange LCK 341</t>
  </si>
  <si>
    <t>LightCycler 480 SYBR Green I Master</t>
  </si>
  <si>
    <t>5 mL</t>
  </si>
  <si>
    <t>Calibrator for automated systems, Cobas</t>
  </si>
  <si>
    <t>12x3 mL</t>
  </si>
  <si>
    <t>ISE Cleaning solution Cobas</t>
  </si>
  <si>
    <t>5x100 mL</t>
  </si>
  <si>
    <t>Elecsys SysWash</t>
  </si>
  <si>
    <t>500 mL</t>
  </si>
  <si>
    <t>500 x 20 µL</t>
  </si>
  <si>
    <t>nastavki za pipete, 1000μL, GPS-L1000</t>
  </si>
  <si>
    <t>Mettler Toledo</t>
  </si>
  <si>
    <t>nastavki za pipete, 250μL,  GPS-L250</t>
  </si>
  <si>
    <t xml:space="preserve"> Mettler Toledo</t>
  </si>
  <si>
    <t>nastavki za pipete, 10μL,    GPS-L10</t>
  </si>
  <si>
    <t>Tips LTS 1 mL 1000/Pkg RC-L1000</t>
  </si>
  <si>
    <t>Tips LTS 1 mL Filter 768/8 RT-L1000F</t>
  </si>
  <si>
    <t>Lympholyte-H Cell Separation Media, IVD</t>
  </si>
  <si>
    <t>Cedarlane</t>
  </si>
  <si>
    <t>CL5020</t>
  </si>
  <si>
    <t>Lympholyte-H Cell Separation Media, RUO</t>
  </si>
  <si>
    <t>CL5020-R</t>
  </si>
  <si>
    <t>6×500 mL</t>
  </si>
  <si>
    <t>CL5026</t>
  </si>
  <si>
    <t>Lympholyte®-poly Cell Separation Media, sterile liquid</t>
  </si>
  <si>
    <t>250 mL</t>
  </si>
  <si>
    <t>CL5071</t>
  </si>
  <si>
    <t>100 mL</t>
  </si>
  <si>
    <t>CL5070</t>
  </si>
  <si>
    <t>Trypsing Gold, Mass Spectrometry grade</t>
  </si>
  <si>
    <t>Promega</t>
  </si>
  <si>
    <t>100 ug</t>
  </si>
  <si>
    <t>V5280</t>
  </si>
  <si>
    <t>Mass Spec-Compatible Yeast and Human Protein Extracts</t>
  </si>
  <si>
    <t>Intact 1 g</t>
  </si>
  <si>
    <t>V6941</t>
  </si>
  <si>
    <t>Trypsin / Lys-C Mix, Mass Spec Grade</t>
  </si>
  <si>
    <t>20 ug</t>
  </si>
  <si>
    <t>V5071</t>
  </si>
  <si>
    <t>Lys-C, Mass Spec Grade</t>
  </si>
  <si>
    <t>VA1170</t>
  </si>
  <si>
    <t>Vrednost skupaj v EUR brez DDV</t>
  </si>
  <si>
    <t>Vrednost skupaj v EUR (z DDV)</t>
  </si>
  <si>
    <t>SKUPAJ VREDNOST ZA 1 LETO:</t>
  </si>
  <si>
    <t>SKUPAJ VREDNOST ZA 3 LETA:</t>
  </si>
  <si>
    <t>SKLOP 4  REAGENTI 4</t>
  </si>
  <si>
    <t>SKLOP 5  REAGENTI 5</t>
  </si>
  <si>
    <t>SKLOP 6  REAGENTI 6</t>
  </si>
  <si>
    <t>SKLOP 8:  DOZIRNA OPREMA 2</t>
  </si>
  <si>
    <t>SKLOP 7:  DOZIRNA OPREMA 1</t>
  </si>
  <si>
    <t xml:space="preserve">SKLOP 9:  LABORATORIJSKI MATERIAL </t>
  </si>
  <si>
    <t>SMART-Seq® Stranded Kit</t>
  </si>
  <si>
    <t>ThruPLEX® DNA-Seq Kit</t>
  </si>
  <si>
    <t xml:space="preserve">DNA Single Index Kit </t>
  </si>
  <si>
    <t>ApoAlert Annexin V-FITC Apoptosis Kit</t>
  </si>
  <si>
    <t>Takara</t>
  </si>
  <si>
    <t>96 rxn</t>
  </si>
  <si>
    <t>50 rxn</t>
  </si>
  <si>
    <t>48 rxn</t>
  </si>
  <si>
    <t>R400676</t>
  </si>
  <si>
    <t>R400695</t>
  </si>
  <si>
    <t>R400675</t>
  </si>
  <si>
    <t>Novus Biologicals</t>
  </si>
  <si>
    <t>ACE-2 Antibody (AC384)</t>
  </si>
  <si>
    <t>NV-NBP2-80038-1</t>
  </si>
  <si>
    <t>SARS-CoV-2 Spike Antibody</t>
  </si>
  <si>
    <t>0,1 mg</t>
  </si>
  <si>
    <t>NV-NBP2-41058</t>
  </si>
  <si>
    <t xml:space="preserve">Tight Junction Protein 1 Antibody </t>
  </si>
  <si>
    <t xml:space="preserve">NV-NBP1-85047 </t>
  </si>
  <si>
    <t xml:space="preserve">Tubulin alpha-1B [ac Lys40] Antibody (RM318) </t>
  </si>
  <si>
    <t>100 ul</t>
  </si>
  <si>
    <t xml:space="preserve">NV-NBP2-61591 </t>
  </si>
  <si>
    <t xml:space="preserve">MUC5AC Antibody (45M1) </t>
  </si>
  <si>
    <t xml:space="preserve">NV-NBP2-15196 </t>
  </si>
  <si>
    <t>Laboratorijski material:</t>
  </si>
  <si>
    <t>OBR-4</t>
  </si>
  <si>
    <t>DORMO ELEKTRODA ZA MONITORING NA PENI, 36x42mm, VR/50</t>
  </si>
  <si>
    <t>DORMO ELEKTRODA ZA MONITORING NA PENI, 36x42mm, radiolucentna, VR/50</t>
  </si>
  <si>
    <t>DORMO ELEKTRODA ZA MONITORING, premer 50mm, VR/50</t>
  </si>
  <si>
    <t>DORMO STRESS ELEKTRODA ZA MONITORING NA PENI, 36x50mm, VR/50</t>
  </si>
  <si>
    <t>SF-36</t>
  </si>
  <si>
    <t>SM-36</t>
  </si>
  <si>
    <t>LR-50</t>
  </si>
  <si>
    <t>LEH-36</t>
  </si>
  <si>
    <t>VR/50 kos</t>
  </si>
  <si>
    <t>TELIC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</si>
</sst>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0.0000"/>
  </numFmts>
  <fonts count="2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4"/>
      <color indexed="10"/>
      <name val="Arial"/>
      <family val="2"/>
      <charset val="238"/>
    </font>
    <font>
      <b/>
      <sz val="9"/>
      <name val="Calibri"/>
      <family val="2"/>
      <charset val="238"/>
      <scheme val="minor"/>
    </font>
    <font>
      <b/>
      <sz val="9"/>
      <color indexed="10"/>
      <name val="Calibri"/>
      <family val="2"/>
      <charset val="238"/>
    </font>
    <font>
      <sz val="1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indexed="10"/>
      <name val="Wingdings"/>
      <charset val="2"/>
    </font>
    <font>
      <b/>
      <sz val="10"/>
      <color indexed="10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indexed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9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9" fillId="0" borderId="0" applyNumberFormat="0" applyFill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horizontal="left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Border="1"/>
    <xf numFmtId="0" fontId="0" fillId="0" borderId="1" xfId="0" applyBorder="1"/>
    <xf numFmtId="0" fontId="11" fillId="0" borderId="1" xfId="0" applyFont="1" applyBorder="1"/>
    <xf numFmtId="0" fontId="11" fillId="0" borderId="1" xfId="0" applyFont="1" applyBorder="1" applyAlignment="1">
      <alignment wrapText="1"/>
    </xf>
    <xf numFmtId="0" fontId="11" fillId="0" borderId="1" xfId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/>
    </xf>
    <xf numFmtId="4" fontId="11" fillId="0" borderId="1" xfId="0" applyNumberFormat="1" applyFont="1" applyBorder="1" applyAlignment="1" applyProtection="1">
      <alignment horizontal="center"/>
      <protection locked="0"/>
    </xf>
    <xf numFmtId="2" fontId="11" fillId="0" borderId="1" xfId="0" applyNumberFormat="1" applyFont="1" applyBorder="1" applyProtection="1">
      <protection locked="0"/>
    </xf>
    <xf numFmtId="0" fontId="12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wrapText="1"/>
    </xf>
    <xf numFmtId="0" fontId="11" fillId="0" borderId="1" xfId="1" applyFont="1" applyBorder="1" applyAlignment="1" applyProtection="1">
      <alignment horizontal="center"/>
      <protection locked="0"/>
    </xf>
    <xf numFmtId="0" fontId="11" fillId="0" borderId="1" xfId="0" applyFont="1" applyBorder="1" applyAlignment="1" applyProtection="1">
      <alignment wrapText="1"/>
      <protection locked="0"/>
    </xf>
    <xf numFmtId="0" fontId="11" fillId="0" borderId="1" xfId="0" applyFont="1" applyBorder="1" applyProtection="1">
      <protection locked="0"/>
    </xf>
    <xf numFmtId="2" fontId="11" fillId="0" borderId="1" xfId="0" applyNumberFormat="1" applyFont="1" applyBorder="1"/>
    <xf numFmtId="0" fontId="0" fillId="0" borderId="0" xfId="0" applyFont="1"/>
    <xf numFmtId="0" fontId="0" fillId="0" borderId="0" xfId="0" applyFont="1" applyAlignment="1">
      <alignment wrapText="1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4" fillId="0" borderId="0" xfId="0" applyFont="1" applyAlignment="1">
      <alignment wrapText="1"/>
    </xf>
    <xf numFmtId="164" fontId="1" fillId="0" borderId="1" xfId="0" applyNumberFormat="1" applyFont="1" applyBorder="1"/>
    <xf numFmtId="0" fontId="12" fillId="0" borderId="1" xfId="0" applyFont="1" applyBorder="1"/>
    <xf numFmtId="0" fontId="11" fillId="0" borderId="1" xfId="0" applyFont="1" applyBorder="1" applyAlignment="1">
      <alignment vertical="top"/>
    </xf>
    <xf numFmtId="0" fontId="1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9" fontId="4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16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0" fontId="18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/>
    </xf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/>
    <xf numFmtId="0" fontId="1" fillId="0" borderId="5" xfId="0" applyFont="1" applyBorder="1"/>
    <xf numFmtId="0" fontId="11" fillId="0" borderId="2" xfId="0" applyFont="1" applyBorder="1"/>
    <xf numFmtId="0" fontId="11" fillId="0" borderId="1" xfId="1" applyFont="1" applyFill="1" applyBorder="1" applyAlignment="1">
      <alignment horizontal="left" vertical="center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11" fillId="0" borderId="1" xfId="1" applyFont="1" applyFill="1" applyBorder="1" applyAlignment="1" applyProtection="1">
      <alignment horizontal="left" vertical="center"/>
      <protection locked="0"/>
    </xf>
    <xf numFmtId="0" fontId="11" fillId="0" borderId="1" xfId="0" applyFont="1" applyFill="1" applyBorder="1" applyAlignment="1" applyProtection="1">
      <alignment horizontal="left" vertical="center"/>
      <protection locked="0"/>
    </xf>
    <xf numFmtId="1" fontId="11" fillId="0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0" borderId="1" xfId="0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/>
    </xf>
    <xf numFmtId="0" fontId="0" fillId="0" borderId="1" xfId="0" applyFont="1" applyBorder="1"/>
    <xf numFmtId="165" fontId="11" fillId="0" borderId="1" xfId="0" applyNumberFormat="1" applyFont="1" applyBorder="1" applyProtection="1">
      <protection locked="0"/>
    </xf>
    <xf numFmtId="2" fontId="12" fillId="0" borderId="1" xfId="0" applyNumberFormat="1" applyFont="1" applyBorder="1"/>
    <xf numFmtId="0" fontId="11" fillId="0" borderId="1" xfId="1" applyFont="1" applyBorder="1" applyAlignment="1" applyProtection="1">
      <alignment horizontal="center" vertical="center"/>
      <protection locked="0"/>
    </xf>
    <xf numFmtId="0" fontId="12" fillId="0" borderId="0" xfId="0" applyFont="1" applyFill="1" applyBorder="1" applyAlignment="1">
      <alignment horizontal="right"/>
    </xf>
    <xf numFmtId="0" fontId="6" fillId="2" borderId="0" xfId="0" applyFont="1" applyFill="1" applyBorder="1" applyAlignment="1">
      <alignment horizontal="left" vertical="center"/>
    </xf>
    <xf numFmtId="0" fontId="1" fillId="0" borderId="5" xfId="0" applyFont="1" applyBorder="1" applyAlignment="1"/>
    <xf numFmtId="164" fontId="1" fillId="0" borderId="5" xfId="0" applyNumberFormat="1" applyFont="1" applyBorder="1"/>
    <xf numFmtId="0" fontId="11" fillId="2" borderId="1" xfId="0" applyFont="1" applyFill="1" applyBorder="1" applyAlignment="1">
      <alignment horizontal="left" vertical="center"/>
    </xf>
    <xf numFmtId="0" fontId="11" fillId="2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center"/>
    </xf>
    <xf numFmtId="0" fontId="12" fillId="0" borderId="0" xfId="0" applyFont="1" applyBorder="1"/>
    <xf numFmtId="0" fontId="11" fillId="0" borderId="0" xfId="6" applyFont="1"/>
    <xf numFmtId="0" fontId="12" fillId="0" borderId="2" xfId="0" applyFont="1" applyBorder="1" applyAlignment="1">
      <alignment wrapText="1"/>
    </xf>
    <xf numFmtId="0" fontId="12" fillId="0" borderId="2" xfId="0" applyFont="1" applyBorder="1"/>
    <xf numFmtId="0" fontId="12" fillId="0" borderId="4" xfId="0" applyFont="1" applyFill="1" applyBorder="1" applyAlignment="1">
      <alignment horizontal="left" vertical="center" wrapText="1"/>
    </xf>
    <xf numFmtId="0" fontId="8" fillId="0" borderId="6" xfId="0" applyFont="1" applyBorder="1" applyAlignment="1">
      <alignment vertical="center" wrapText="1"/>
    </xf>
    <xf numFmtId="0" fontId="20" fillId="0" borderId="1" xfId="0" applyFont="1" applyBorder="1" applyAlignment="1">
      <alignment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7">
    <cellStyle name="Hiperpovezava" xfId="6" builtinId="8"/>
    <cellStyle name="Navadno" xfId="0" builtinId="0"/>
    <cellStyle name="Navadno 2" xfId="3" xr:uid="{FF2785D3-885F-44C0-99C4-D77C43886C8E}"/>
    <cellStyle name="Navadno 3" xfId="5" xr:uid="{53C6E22A-BE6A-4849-B5E7-86563A2BED16}"/>
    <cellStyle name="Normal 2" xfId="1" xr:uid="{6BBD2B7B-EFE4-4348-A980-E49589EB2813}"/>
    <cellStyle name="Normal 3" xfId="4" xr:uid="{7AF7F1EB-F48C-4CBA-BF39-8602A6C870F6}"/>
    <cellStyle name="Normal 4" xfId="2" xr:uid="{A2EEEDBE-65CC-4936-B869-45F40FBDC7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antibodypedia.com/supplier_details.php?supplier_id=211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617A3-CCF8-41EC-9803-7EF0D7603A8E}">
  <dimension ref="A2:B29"/>
  <sheetViews>
    <sheetView workbookViewId="0">
      <selection activeCell="C23" sqref="C23"/>
    </sheetView>
  </sheetViews>
  <sheetFormatPr defaultRowHeight="14.4" x14ac:dyDescent="0.3"/>
  <cols>
    <col min="1" max="1" width="33.33203125" customWidth="1"/>
    <col min="2" max="2" width="49.109375" customWidth="1"/>
  </cols>
  <sheetData>
    <row r="2" spans="1:2" ht="19.2" customHeight="1" x14ac:dyDescent="0.3">
      <c r="A2" s="22" t="s">
        <v>17</v>
      </c>
      <c r="B2" s="20"/>
    </row>
    <row r="3" spans="1:2" ht="21" customHeight="1" x14ac:dyDescent="0.3">
      <c r="A3" s="23" t="s">
        <v>18</v>
      </c>
      <c r="B3" s="20"/>
    </row>
    <row r="4" spans="1:2" ht="16.8" customHeight="1" x14ac:dyDescent="0.3">
      <c r="A4" s="23" t="s">
        <v>19</v>
      </c>
      <c r="B4" s="20"/>
    </row>
    <row r="5" spans="1:2" ht="21.6" customHeight="1" x14ac:dyDescent="0.3">
      <c r="A5" s="23" t="s">
        <v>20</v>
      </c>
      <c r="B5" s="20"/>
    </row>
    <row r="6" spans="1:2" x14ac:dyDescent="0.3">
      <c r="A6" s="21"/>
      <c r="B6" s="20"/>
    </row>
    <row r="7" spans="1:2" x14ac:dyDescent="0.3">
      <c r="A7" s="24"/>
      <c r="B7" s="20"/>
    </row>
    <row r="8" spans="1:2" x14ac:dyDescent="0.3">
      <c r="A8" s="20"/>
      <c r="B8" s="20"/>
    </row>
    <row r="9" spans="1:2" x14ac:dyDescent="0.3">
      <c r="A9" s="22" t="s">
        <v>21</v>
      </c>
      <c r="B9" s="69"/>
    </row>
    <row r="10" spans="1:2" x14ac:dyDescent="0.3">
      <c r="A10" s="20"/>
      <c r="B10" s="69"/>
    </row>
    <row r="11" spans="1:2" x14ac:dyDescent="0.3">
      <c r="A11" s="20"/>
      <c r="B11" s="20"/>
    </row>
    <row r="12" spans="1:2" x14ac:dyDescent="0.3">
      <c r="A12" s="20"/>
      <c r="B12" s="20"/>
    </row>
    <row r="13" spans="1:2" x14ac:dyDescent="0.3">
      <c r="A13" s="22" t="s">
        <v>22</v>
      </c>
      <c r="B13" s="69"/>
    </row>
    <row r="14" spans="1:2" x14ac:dyDescent="0.3">
      <c r="A14" s="20"/>
      <c r="B14" s="20"/>
    </row>
    <row r="15" spans="1:2" x14ac:dyDescent="0.3">
      <c r="A15" s="20"/>
      <c r="B15" s="20"/>
    </row>
    <row r="16" spans="1:2" x14ac:dyDescent="0.3">
      <c r="A16" s="22" t="s">
        <v>23</v>
      </c>
      <c r="B16" s="20"/>
    </row>
    <row r="17" spans="1:2" x14ac:dyDescent="0.3">
      <c r="A17" s="24" t="s">
        <v>24</v>
      </c>
      <c r="B17" s="69"/>
    </row>
    <row r="18" spans="1:2" x14ac:dyDescent="0.3">
      <c r="A18" s="24" t="s">
        <v>25</v>
      </c>
      <c r="B18" s="69"/>
    </row>
    <row r="19" spans="1:2" x14ac:dyDescent="0.3">
      <c r="A19" s="20" t="s">
        <v>153</v>
      </c>
      <c r="B19" s="69"/>
    </row>
    <row r="20" spans="1:2" x14ac:dyDescent="0.3">
      <c r="A20" s="20"/>
      <c r="B20" s="20"/>
    </row>
    <row r="21" spans="1:2" x14ac:dyDescent="0.3">
      <c r="A21" s="20"/>
      <c r="B21" s="20"/>
    </row>
    <row r="22" spans="1:2" x14ac:dyDescent="0.3">
      <c r="A22" s="20"/>
      <c r="B22" s="20"/>
    </row>
    <row r="23" spans="1:2" x14ac:dyDescent="0.3">
      <c r="A23" s="20" t="s">
        <v>26</v>
      </c>
      <c r="B23" s="20"/>
    </row>
    <row r="24" spans="1:2" x14ac:dyDescent="0.3">
      <c r="A24" s="20" t="s">
        <v>27</v>
      </c>
      <c r="B24" s="20"/>
    </row>
    <row r="25" spans="1:2" x14ac:dyDescent="0.3">
      <c r="A25" s="25"/>
      <c r="B25" s="20"/>
    </row>
    <row r="29" spans="1:2" x14ac:dyDescent="0.3">
      <c r="A29" s="20"/>
      <c r="B29" s="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D5FCA-F75C-4C45-B44C-EB5D54BDEEF2}">
  <dimension ref="A2:N26"/>
  <sheetViews>
    <sheetView tabSelected="1" workbookViewId="0">
      <selection activeCell="B2" sqref="B2"/>
    </sheetView>
  </sheetViews>
  <sheetFormatPr defaultRowHeight="14.4" x14ac:dyDescent="0.3"/>
  <cols>
    <col min="1" max="1" width="6.77734375" customWidth="1"/>
    <col min="2" max="2" width="34.44140625" customWidth="1"/>
    <col min="3" max="3" width="12.33203125" customWidth="1"/>
    <col min="4" max="4" width="10.77734375" customWidth="1"/>
    <col min="5" max="5" width="11.5546875" customWidth="1"/>
    <col min="6" max="6" width="10.21875" customWidth="1"/>
    <col min="7" max="7" width="16" customWidth="1"/>
    <col min="8" max="8" width="13.33203125" customWidth="1"/>
    <col min="9" max="9" width="13.21875" customWidth="1"/>
    <col min="10" max="10" width="16" customWidth="1"/>
    <col min="11" max="11" width="14.109375" customWidth="1"/>
    <col min="13" max="13" width="15.77734375" customWidth="1"/>
    <col min="14" max="14" width="38.88671875" customWidth="1"/>
  </cols>
  <sheetData>
    <row r="2" spans="1:14" x14ac:dyDescent="0.3">
      <c r="B2" s="7" t="s">
        <v>154</v>
      </c>
    </row>
    <row r="5" spans="1:14" x14ac:dyDescent="0.3">
      <c r="A5" s="1" t="s">
        <v>0</v>
      </c>
      <c r="B5" s="2"/>
      <c r="C5" s="2"/>
    </row>
    <row r="6" spans="1:14" ht="17.399999999999999" x14ac:dyDescent="0.3">
      <c r="B6" s="2"/>
      <c r="C6" s="3"/>
    </row>
    <row r="7" spans="1:14" ht="24.6" x14ac:dyDescent="0.3">
      <c r="A7" s="4" t="s">
        <v>1</v>
      </c>
      <c r="B7" s="4" t="s">
        <v>42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40</v>
      </c>
      <c r="I7" s="5" t="s">
        <v>7</v>
      </c>
      <c r="J7" s="5" t="s">
        <v>8</v>
      </c>
      <c r="K7" s="4" t="s">
        <v>119</v>
      </c>
      <c r="L7" s="4" t="s">
        <v>41</v>
      </c>
      <c r="M7" s="4" t="s">
        <v>120</v>
      </c>
      <c r="N7" s="6" t="s">
        <v>9</v>
      </c>
    </row>
    <row r="8" spans="1:14" ht="34.200000000000003" customHeight="1" x14ac:dyDescent="0.3">
      <c r="A8" s="38"/>
      <c r="B8" s="39" t="s">
        <v>10</v>
      </c>
      <c r="C8" s="89" t="s">
        <v>11</v>
      </c>
      <c r="D8" s="90"/>
      <c r="E8" s="90"/>
      <c r="F8" s="91"/>
      <c r="G8" s="92" t="s">
        <v>12</v>
      </c>
      <c r="H8" s="93"/>
      <c r="I8" s="93"/>
      <c r="J8" s="93"/>
      <c r="K8" s="93"/>
      <c r="L8" s="93"/>
      <c r="M8" s="93"/>
      <c r="N8" s="94"/>
    </row>
    <row r="9" spans="1:14" x14ac:dyDescent="0.3">
      <c r="A9" s="8">
        <v>1</v>
      </c>
      <c r="B9" s="9" t="s">
        <v>13</v>
      </c>
      <c r="C9" s="10" t="s">
        <v>14</v>
      </c>
      <c r="D9" s="63" t="s">
        <v>87</v>
      </c>
      <c r="E9" s="63">
        <v>4909631001</v>
      </c>
      <c r="F9" s="51">
        <v>4</v>
      </c>
      <c r="G9" s="12"/>
      <c r="H9" s="12"/>
      <c r="I9" s="8"/>
      <c r="J9" s="13"/>
      <c r="K9" s="70">
        <f>F9*J9</f>
        <v>0</v>
      </c>
      <c r="L9" s="8"/>
      <c r="M9" s="19">
        <f>K9*(1+L9/100)</f>
        <v>0</v>
      </c>
      <c r="N9" s="7"/>
    </row>
    <row r="10" spans="1:14" ht="15.6" customHeight="1" x14ac:dyDescent="0.3">
      <c r="A10" s="8">
        <v>2</v>
      </c>
      <c r="B10" s="52" t="s">
        <v>79</v>
      </c>
      <c r="C10" s="57" t="s">
        <v>14</v>
      </c>
      <c r="D10" s="58" t="s">
        <v>80</v>
      </c>
      <c r="E10" s="62">
        <v>4707516001</v>
      </c>
      <c r="F10" s="46">
        <v>5</v>
      </c>
      <c r="G10" s="12"/>
      <c r="H10" s="12"/>
      <c r="I10" s="8"/>
      <c r="J10" s="13"/>
      <c r="K10" s="13">
        <f t="shared" ref="K10:K15" si="0">F10*J10</f>
        <v>0</v>
      </c>
      <c r="L10" s="8"/>
      <c r="M10" s="19">
        <f t="shared" ref="M10:M15" si="1">K10*(1+L10/100)</f>
        <v>0</v>
      </c>
      <c r="N10" s="7"/>
    </row>
    <row r="11" spans="1:14" ht="15.6" customHeight="1" x14ac:dyDescent="0.3">
      <c r="A11" s="8">
        <v>3</v>
      </c>
      <c r="B11" s="52" t="s">
        <v>79</v>
      </c>
      <c r="C11" s="10" t="s">
        <v>14</v>
      </c>
      <c r="D11" s="16" t="s">
        <v>15</v>
      </c>
      <c r="E11" s="16">
        <v>4887352001</v>
      </c>
      <c r="F11" s="72">
        <v>4</v>
      </c>
      <c r="G11" s="12"/>
      <c r="H11" s="12"/>
      <c r="I11" s="8"/>
      <c r="J11" s="13"/>
      <c r="K11" s="13">
        <f t="shared" si="0"/>
        <v>0</v>
      </c>
      <c r="L11" s="8"/>
      <c r="M11" s="19">
        <f t="shared" si="1"/>
        <v>0</v>
      </c>
      <c r="N11" s="7"/>
    </row>
    <row r="12" spans="1:14" ht="14.4" customHeight="1" x14ac:dyDescent="0.3">
      <c r="A12" s="8">
        <v>4</v>
      </c>
      <c r="B12" s="14" t="s">
        <v>16</v>
      </c>
      <c r="C12" s="10" t="s">
        <v>14</v>
      </c>
      <c r="D12" s="15">
        <v>1</v>
      </c>
      <c r="E12" s="11">
        <v>1448676</v>
      </c>
      <c r="F12" s="51">
        <v>5</v>
      </c>
      <c r="G12" s="12"/>
      <c r="H12" s="12"/>
      <c r="I12" s="8"/>
      <c r="J12" s="13"/>
      <c r="K12" s="13">
        <f t="shared" si="0"/>
        <v>0</v>
      </c>
      <c r="L12" s="8"/>
      <c r="M12" s="19">
        <f t="shared" si="1"/>
        <v>0</v>
      </c>
      <c r="N12" s="7"/>
    </row>
    <row r="13" spans="1:14" x14ac:dyDescent="0.3">
      <c r="A13" s="55">
        <v>5</v>
      </c>
      <c r="B13" s="56" t="s">
        <v>81</v>
      </c>
      <c r="C13" s="57" t="s">
        <v>14</v>
      </c>
      <c r="D13" s="58" t="s">
        <v>82</v>
      </c>
      <c r="E13" s="59">
        <v>10759350190</v>
      </c>
      <c r="F13" s="59">
        <v>5</v>
      </c>
      <c r="G13" s="8"/>
      <c r="H13" s="8"/>
      <c r="I13" s="17"/>
      <c r="J13" s="18"/>
      <c r="K13" s="13">
        <f t="shared" si="0"/>
        <v>0</v>
      </c>
      <c r="L13" s="8"/>
      <c r="M13" s="19">
        <f t="shared" si="1"/>
        <v>0</v>
      </c>
      <c r="N13" s="7"/>
    </row>
    <row r="14" spans="1:14" x14ac:dyDescent="0.3">
      <c r="A14" s="55">
        <v>6</v>
      </c>
      <c r="B14" s="60" t="s">
        <v>83</v>
      </c>
      <c r="C14" s="57" t="s">
        <v>14</v>
      </c>
      <c r="D14" s="46" t="s">
        <v>84</v>
      </c>
      <c r="E14" s="46">
        <v>11298500316</v>
      </c>
      <c r="F14" s="46">
        <v>5</v>
      </c>
      <c r="G14" s="7"/>
      <c r="H14" s="7"/>
      <c r="I14" s="7"/>
      <c r="J14" s="7"/>
      <c r="K14" s="13">
        <f t="shared" si="0"/>
        <v>0</v>
      </c>
      <c r="L14" s="18"/>
      <c r="M14" s="19">
        <f t="shared" si="1"/>
        <v>0</v>
      </c>
      <c r="N14" s="7"/>
    </row>
    <row r="15" spans="1:14" ht="13.8" customHeight="1" x14ac:dyDescent="0.3">
      <c r="A15" s="45">
        <v>7</v>
      </c>
      <c r="B15" s="61" t="s">
        <v>85</v>
      </c>
      <c r="C15" s="57" t="s">
        <v>14</v>
      </c>
      <c r="D15" s="58" t="s">
        <v>86</v>
      </c>
      <c r="E15" s="58">
        <v>11930346122</v>
      </c>
      <c r="F15" s="58">
        <v>5</v>
      </c>
      <c r="G15" s="7"/>
      <c r="H15" s="7"/>
      <c r="I15" s="53"/>
      <c r="J15" s="53"/>
      <c r="K15" s="13">
        <f t="shared" si="0"/>
        <v>0</v>
      </c>
      <c r="L15" s="54"/>
      <c r="M15" s="19">
        <f t="shared" si="1"/>
        <v>0</v>
      </c>
      <c r="N15" s="7"/>
    </row>
    <row r="16" spans="1:14" ht="20.399999999999999" customHeight="1" x14ac:dyDescent="0.3">
      <c r="I16" s="53" t="s">
        <v>121</v>
      </c>
      <c r="J16" s="53"/>
      <c r="K16" s="26">
        <f>SUM(K9:K15)</f>
        <v>0</v>
      </c>
      <c r="M16" s="26">
        <f>SUM(M9:M15)</f>
        <v>0</v>
      </c>
    </row>
    <row r="17" spans="2:14" ht="21.6" customHeight="1" x14ac:dyDescent="0.3">
      <c r="I17" s="53" t="s">
        <v>122</v>
      </c>
      <c r="J17" s="53"/>
      <c r="K17" s="26">
        <f>+K16*3</f>
        <v>0</v>
      </c>
      <c r="M17" s="26">
        <f>+M16*3</f>
        <v>0</v>
      </c>
    </row>
    <row r="18" spans="2:14" x14ac:dyDescent="0.3">
      <c r="B18" s="29" t="s">
        <v>31</v>
      </c>
      <c r="C18" s="30"/>
      <c r="E18" s="31"/>
      <c r="N18" s="36"/>
    </row>
    <row r="19" spans="2:14" x14ac:dyDescent="0.3">
      <c r="B19" t="s">
        <v>32</v>
      </c>
      <c r="C19" s="30"/>
      <c r="E19" s="31"/>
      <c r="N19" s="37"/>
    </row>
    <row r="20" spans="2:14" x14ac:dyDescent="0.3">
      <c r="B20" t="s">
        <v>38</v>
      </c>
    </row>
    <row r="21" spans="2:14" x14ac:dyDescent="0.3">
      <c r="B21" t="s">
        <v>39</v>
      </c>
      <c r="E21" s="31"/>
    </row>
    <row r="22" spans="2:14" x14ac:dyDescent="0.3">
      <c r="B22" t="s">
        <v>33</v>
      </c>
      <c r="C22" s="32"/>
      <c r="E22" s="31"/>
    </row>
    <row r="23" spans="2:14" x14ac:dyDescent="0.3">
      <c r="B23" t="s">
        <v>34</v>
      </c>
      <c r="C23" s="32"/>
      <c r="E23" s="31"/>
    </row>
    <row r="24" spans="2:14" x14ac:dyDescent="0.3">
      <c r="B24" t="s">
        <v>35</v>
      </c>
      <c r="C24" s="33"/>
      <c r="E24" s="31"/>
      <c r="F24" s="34"/>
    </row>
    <row r="25" spans="2:14" x14ac:dyDescent="0.3">
      <c r="B25" t="s">
        <v>36</v>
      </c>
      <c r="D25" s="35"/>
      <c r="E25" s="35"/>
      <c r="F25" s="35"/>
    </row>
    <row r="26" spans="2:14" x14ac:dyDescent="0.3">
      <c r="B26" t="s">
        <v>37</v>
      </c>
      <c r="C26" s="32"/>
      <c r="E26" s="31"/>
    </row>
  </sheetData>
  <protectedRanges>
    <protectedRange sqref="G9:H12" name="Obseg1_1"/>
    <protectedRange sqref="I13" name="Obseg1_1_1_2"/>
    <protectedRange sqref="G8:I8" name="Obseg1_1_2"/>
    <protectedRange sqref="F8" name="Obseg1_1_1"/>
  </protectedRanges>
  <mergeCells count="2">
    <mergeCell ref="C8:F8"/>
    <mergeCell ref="G8:N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3533B-FFFA-4051-A806-620B8390D0BE}">
  <dimension ref="A2:N31"/>
  <sheetViews>
    <sheetView workbookViewId="0">
      <selection activeCell="B2" sqref="B2"/>
    </sheetView>
  </sheetViews>
  <sheetFormatPr defaultRowHeight="14.4" x14ac:dyDescent="0.3"/>
  <cols>
    <col min="1" max="1" width="6.88671875" customWidth="1"/>
    <col min="2" max="2" width="26.5546875" customWidth="1"/>
    <col min="3" max="3" width="12.5546875" customWidth="1"/>
    <col min="4" max="4" width="11.5546875" customWidth="1"/>
    <col min="5" max="5" width="7.6640625" customWidth="1"/>
    <col min="6" max="6" width="10.5546875" customWidth="1"/>
    <col min="7" max="7" width="22.33203125" customWidth="1"/>
    <col min="8" max="8" width="11.44140625" customWidth="1"/>
    <col min="9" max="9" width="12.88671875" customWidth="1"/>
    <col min="10" max="10" width="14.44140625" customWidth="1"/>
    <col min="11" max="11" width="15.109375" customWidth="1"/>
    <col min="13" max="13" width="13.5546875" customWidth="1"/>
    <col min="14" max="14" width="37.44140625" customWidth="1"/>
  </cols>
  <sheetData>
    <row r="2" spans="1:14" x14ac:dyDescent="0.3">
      <c r="B2" s="7" t="s">
        <v>154</v>
      </c>
    </row>
    <row r="5" spans="1:14" x14ac:dyDescent="0.3">
      <c r="A5" s="1" t="s">
        <v>29</v>
      </c>
      <c r="B5" s="2"/>
      <c r="C5" s="2"/>
    </row>
    <row r="6" spans="1:14" ht="17.399999999999999" x14ac:dyDescent="0.3">
      <c r="B6" s="2"/>
      <c r="C6" s="3"/>
    </row>
    <row r="7" spans="1:14" ht="36.6" x14ac:dyDescent="0.3">
      <c r="A7" s="4" t="s">
        <v>1</v>
      </c>
      <c r="B7" s="4" t="s">
        <v>42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40</v>
      </c>
      <c r="I7" s="5" t="s">
        <v>7</v>
      </c>
      <c r="J7" s="5" t="s">
        <v>8</v>
      </c>
      <c r="K7" s="4" t="s">
        <v>119</v>
      </c>
      <c r="L7" s="4" t="s">
        <v>41</v>
      </c>
      <c r="M7" s="4" t="s">
        <v>120</v>
      </c>
      <c r="N7" s="6" t="s">
        <v>9</v>
      </c>
    </row>
    <row r="8" spans="1:14" ht="31.8" customHeight="1" x14ac:dyDescent="0.3">
      <c r="A8" s="28"/>
      <c r="B8" s="39" t="s">
        <v>10</v>
      </c>
      <c r="C8" s="89" t="s">
        <v>11</v>
      </c>
      <c r="D8" s="90"/>
      <c r="E8" s="90"/>
      <c r="F8" s="91"/>
      <c r="G8" s="92" t="s">
        <v>12</v>
      </c>
      <c r="H8" s="93"/>
      <c r="I8" s="93"/>
      <c r="J8" s="93"/>
      <c r="K8" s="93"/>
      <c r="L8" s="93"/>
      <c r="M8" s="93"/>
      <c r="N8" s="94"/>
    </row>
    <row r="9" spans="1:14" x14ac:dyDescent="0.3">
      <c r="A9" s="9">
        <v>1</v>
      </c>
      <c r="B9" s="49" t="s">
        <v>72</v>
      </c>
      <c r="C9" s="49" t="s">
        <v>64</v>
      </c>
      <c r="D9" s="50">
        <v>25</v>
      </c>
      <c r="E9" s="49" t="s">
        <v>65</v>
      </c>
      <c r="F9" s="48">
        <v>4</v>
      </c>
      <c r="G9" s="12"/>
      <c r="H9" s="8"/>
      <c r="I9" s="13"/>
      <c r="J9" s="13"/>
      <c r="K9" s="19">
        <f>F9*J9</f>
        <v>0</v>
      </c>
      <c r="L9" s="19"/>
      <c r="M9" s="71">
        <f>K9*(1+(L9/100))</f>
        <v>0</v>
      </c>
      <c r="N9" s="7"/>
    </row>
    <row r="10" spans="1:14" x14ac:dyDescent="0.3">
      <c r="A10" s="9">
        <v>2</v>
      </c>
      <c r="B10" s="49" t="s">
        <v>73</v>
      </c>
      <c r="C10" s="49" t="s">
        <v>64</v>
      </c>
      <c r="D10" s="50">
        <v>25</v>
      </c>
      <c r="E10" s="49" t="s">
        <v>66</v>
      </c>
      <c r="F10" s="48">
        <v>4</v>
      </c>
      <c r="G10" s="12"/>
      <c r="H10" s="8"/>
      <c r="I10" s="13"/>
      <c r="J10" s="13"/>
      <c r="K10" s="19">
        <f t="shared" ref="K10:K15" si="0">F10*J10</f>
        <v>0</v>
      </c>
      <c r="L10" s="19"/>
      <c r="M10" s="71">
        <f t="shared" ref="M10:M15" si="1">K10*(1+(L10/100))</f>
        <v>0</v>
      </c>
      <c r="N10" s="7"/>
    </row>
    <row r="11" spans="1:14" x14ac:dyDescent="0.3">
      <c r="A11" s="7">
        <v>3</v>
      </c>
      <c r="B11" s="49" t="s">
        <v>74</v>
      </c>
      <c r="C11" s="49" t="s">
        <v>64</v>
      </c>
      <c r="D11" s="50">
        <v>25</v>
      </c>
      <c r="E11" s="49" t="s">
        <v>67</v>
      </c>
      <c r="F11" s="48">
        <v>4</v>
      </c>
      <c r="G11" s="7"/>
      <c r="H11" s="7"/>
      <c r="I11" s="7"/>
      <c r="J11" s="7"/>
      <c r="K11" s="19">
        <f t="shared" si="0"/>
        <v>0</v>
      </c>
      <c r="L11" s="7"/>
      <c r="M11" s="71">
        <f t="shared" si="1"/>
        <v>0</v>
      </c>
      <c r="N11" s="7"/>
    </row>
    <row r="12" spans="1:14" x14ac:dyDescent="0.3">
      <c r="A12" s="7">
        <v>4</v>
      </c>
      <c r="B12" s="49" t="s">
        <v>75</v>
      </c>
      <c r="C12" s="49" t="s">
        <v>64</v>
      </c>
      <c r="D12" s="50">
        <v>25</v>
      </c>
      <c r="E12" s="49" t="s">
        <v>68</v>
      </c>
      <c r="F12" s="48">
        <v>4</v>
      </c>
      <c r="G12" s="7"/>
      <c r="H12" s="7"/>
      <c r="I12" s="7"/>
      <c r="J12" s="7"/>
      <c r="K12" s="19">
        <f t="shared" si="0"/>
        <v>0</v>
      </c>
      <c r="L12" s="7"/>
      <c r="M12" s="71">
        <f t="shared" si="1"/>
        <v>0</v>
      </c>
      <c r="N12" s="7"/>
    </row>
    <row r="13" spans="1:14" x14ac:dyDescent="0.3">
      <c r="A13" s="7">
        <v>5</v>
      </c>
      <c r="B13" s="49" t="s">
        <v>76</v>
      </c>
      <c r="C13" s="49" t="s">
        <v>64</v>
      </c>
      <c r="D13" s="50">
        <v>25</v>
      </c>
      <c r="E13" s="49" t="s">
        <v>69</v>
      </c>
      <c r="F13" s="48">
        <v>4</v>
      </c>
      <c r="G13" s="7"/>
      <c r="H13" s="7"/>
      <c r="I13" s="7"/>
      <c r="J13" s="7"/>
      <c r="K13" s="19">
        <f t="shared" si="0"/>
        <v>0</v>
      </c>
      <c r="L13" s="7"/>
      <c r="M13" s="71">
        <f t="shared" si="1"/>
        <v>0</v>
      </c>
      <c r="N13" s="7"/>
    </row>
    <row r="14" spans="1:14" x14ac:dyDescent="0.3">
      <c r="A14" s="7">
        <v>6</v>
      </c>
      <c r="B14" s="49" t="s">
        <v>77</v>
      </c>
      <c r="C14" s="49" t="s">
        <v>64</v>
      </c>
      <c r="D14" s="50">
        <v>25</v>
      </c>
      <c r="E14" s="49" t="s">
        <v>70</v>
      </c>
      <c r="F14" s="48">
        <v>4</v>
      </c>
      <c r="G14" s="7"/>
      <c r="H14" s="7"/>
      <c r="I14" s="7"/>
      <c r="J14" s="7"/>
      <c r="K14" s="19">
        <f t="shared" si="0"/>
        <v>0</v>
      </c>
      <c r="L14" s="7"/>
      <c r="M14" s="71">
        <f t="shared" si="1"/>
        <v>0</v>
      </c>
      <c r="N14" s="7"/>
    </row>
    <row r="15" spans="1:14" x14ac:dyDescent="0.3">
      <c r="A15" s="7">
        <v>7</v>
      </c>
      <c r="B15" s="49" t="s">
        <v>78</v>
      </c>
      <c r="C15" s="49" t="s">
        <v>64</v>
      </c>
      <c r="D15" s="50">
        <v>25</v>
      </c>
      <c r="E15" s="49" t="s">
        <v>71</v>
      </c>
      <c r="F15" s="48">
        <v>4</v>
      </c>
      <c r="G15" s="7"/>
      <c r="H15" s="7"/>
      <c r="I15" s="7"/>
      <c r="J15" s="7"/>
      <c r="K15" s="19">
        <f t="shared" si="0"/>
        <v>0</v>
      </c>
      <c r="L15" s="7"/>
      <c r="M15" s="71">
        <f t="shared" si="1"/>
        <v>0</v>
      </c>
      <c r="N15" s="7"/>
    </row>
    <row r="16" spans="1:14" ht="25.2" customHeight="1" x14ac:dyDescent="0.3">
      <c r="I16" s="53" t="s">
        <v>121</v>
      </c>
      <c r="J16" s="53"/>
      <c r="K16" s="26">
        <f>SUM(K9:K15)</f>
        <v>0</v>
      </c>
      <c r="M16" s="26">
        <f>SUM(M9:M15)</f>
        <v>0</v>
      </c>
    </row>
    <row r="17" spans="2:13" ht="21.6" customHeight="1" x14ac:dyDescent="0.3">
      <c r="I17" s="53" t="s">
        <v>122</v>
      </c>
      <c r="J17" s="53"/>
      <c r="K17" s="26">
        <f>+K16*3</f>
        <v>0</v>
      </c>
      <c r="M17" s="26">
        <f>+M16*3</f>
        <v>0</v>
      </c>
    </row>
    <row r="18" spans="2:13" x14ac:dyDescent="0.3">
      <c r="B18" s="29" t="s">
        <v>31</v>
      </c>
      <c r="C18" s="30"/>
      <c r="E18" s="31"/>
    </row>
    <row r="19" spans="2:13" x14ac:dyDescent="0.3">
      <c r="B19" t="s">
        <v>32</v>
      </c>
      <c r="C19" s="30"/>
      <c r="E19" s="31"/>
    </row>
    <row r="20" spans="2:13" x14ac:dyDescent="0.3">
      <c r="B20" t="s">
        <v>38</v>
      </c>
    </row>
    <row r="21" spans="2:13" x14ac:dyDescent="0.3">
      <c r="B21" t="s">
        <v>39</v>
      </c>
      <c r="E21" s="31"/>
    </row>
    <row r="22" spans="2:13" x14ac:dyDescent="0.3">
      <c r="B22" t="s">
        <v>33</v>
      </c>
      <c r="C22" s="32"/>
      <c r="E22" s="31"/>
    </row>
    <row r="23" spans="2:13" x14ac:dyDescent="0.3">
      <c r="B23" t="s">
        <v>34</v>
      </c>
      <c r="C23" s="32"/>
      <c r="E23" s="31"/>
    </row>
    <row r="24" spans="2:13" x14ac:dyDescent="0.3">
      <c r="B24" t="s">
        <v>35</v>
      </c>
      <c r="C24" s="33"/>
      <c r="E24" s="31"/>
      <c r="F24" s="34"/>
    </row>
    <row r="25" spans="2:13" x14ac:dyDescent="0.3">
      <c r="B25" t="s">
        <v>36</v>
      </c>
      <c r="D25" s="35"/>
      <c r="E25" s="35"/>
      <c r="F25" s="35"/>
    </row>
    <row r="26" spans="2:13" x14ac:dyDescent="0.3">
      <c r="B26" t="s">
        <v>37</v>
      </c>
      <c r="C26" s="32"/>
      <c r="E26" s="31"/>
    </row>
    <row r="27" spans="2:13" x14ac:dyDescent="0.3">
      <c r="C27" s="32"/>
      <c r="E27" s="31"/>
    </row>
    <row r="28" spans="2:13" x14ac:dyDescent="0.3">
      <c r="C28" s="33"/>
      <c r="E28" s="31"/>
      <c r="F28" s="34"/>
    </row>
    <row r="29" spans="2:13" x14ac:dyDescent="0.3">
      <c r="D29" s="35"/>
      <c r="E29" s="35"/>
      <c r="F29" s="35"/>
    </row>
    <row r="30" spans="2:13" x14ac:dyDescent="0.3">
      <c r="C30" s="32"/>
      <c r="E30" s="31"/>
    </row>
    <row r="31" spans="2:13" x14ac:dyDescent="0.3">
      <c r="C31" s="32"/>
      <c r="E31" s="31"/>
    </row>
  </sheetData>
  <protectedRanges>
    <protectedRange sqref="G9:G10" name="Obseg1_1"/>
    <protectedRange sqref="G8:H8" name="Obseg1_1_2"/>
    <protectedRange sqref="F8" name="Obseg1_1_1"/>
  </protectedRanges>
  <mergeCells count="2">
    <mergeCell ref="C8:F8"/>
    <mergeCell ref="G8:N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00C09-86D9-4614-8EDD-ABBC939CAB09}">
  <dimension ref="A2:N24"/>
  <sheetViews>
    <sheetView workbookViewId="0">
      <selection activeCell="F15" sqref="F15"/>
    </sheetView>
  </sheetViews>
  <sheetFormatPr defaultRowHeight="14.4" x14ac:dyDescent="0.3"/>
  <cols>
    <col min="1" max="1" width="6.33203125" customWidth="1"/>
    <col min="2" max="2" width="43.5546875" customWidth="1"/>
    <col min="3" max="3" width="13.5546875" customWidth="1"/>
    <col min="4" max="4" width="10.77734375" customWidth="1"/>
    <col min="5" max="5" width="12.109375" customWidth="1"/>
    <col min="6" max="6" width="11.109375" customWidth="1"/>
    <col min="7" max="7" width="17.21875" customWidth="1"/>
    <col min="8" max="8" width="12.109375" customWidth="1"/>
    <col min="9" max="9" width="11.33203125" customWidth="1"/>
    <col min="10" max="10" width="16.109375" customWidth="1"/>
    <col min="11" max="11" width="14.88671875" customWidth="1"/>
    <col min="13" max="13" width="14.33203125" customWidth="1"/>
    <col min="14" max="14" width="25" customWidth="1"/>
  </cols>
  <sheetData>
    <row r="2" spans="1:14" x14ac:dyDescent="0.3">
      <c r="B2" s="7" t="s">
        <v>154</v>
      </c>
    </row>
    <row r="5" spans="1:14" x14ac:dyDescent="0.3">
      <c r="A5" s="1" t="s">
        <v>30</v>
      </c>
      <c r="B5" s="2"/>
      <c r="C5" s="2"/>
    </row>
    <row r="6" spans="1:14" ht="17.399999999999999" x14ac:dyDescent="0.3">
      <c r="B6" s="2"/>
      <c r="C6" s="3"/>
    </row>
    <row r="7" spans="1:14" ht="24.6" x14ac:dyDescent="0.3">
      <c r="A7" s="4" t="s">
        <v>1</v>
      </c>
      <c r="B7" s="4" t="s">
        <v>42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40</v>
      </c>
      <c r="I7" s="5" t="s">
        <v>7</v>
      </c>
      <c r="J7" s="5" t="s">
        <v>8</v>
      </c>
      <c r="K7" s="4" t="s">
        <v>119</v>
      </c>
      <c r="L7" s="4" t="s">
        <v>41</v>
      </c>
      <c r="M7" s="4" t="s">
        <v>120</v>
      </c>
      <c r="N7" s="6" t="s">
        <v>9</v>
      </c>
    </row>
    <row r="8" spans="1:14" ht="30.6" customHeight="1" x14ac:dyDescent="0.3">
      <c r="A8" s="28"/>
      <c r="B8" s="39" t="s">
        <v>10</v>
      </c>
      <c r="C8" s="89" t="s">
        <v>11</v>
      </c>
      <c r="D8" s="90"/>
      <c r="E8" s="90"/>
      <c r="F8" s="91"/>
      <c r="G8" s="92" t="s">
        <v>12</v>
      </c>
      <c r="H8" s="93"/>
      <c r="I8" s="93"/>
      <c r="J8" s="93"/>
      <c r="K8" s="93"/>
      <c r="L8" s="93"/>
      <c r="M8" s="93"/>
      <c r="N8" s="94"/>
    </row>
    <row r="9" spans="1:14" x14ac:dyDescent="0.3">
      <c r="A9" s="40">
        <v>1</v>
      </c>
      <c r="B9" s="52" t="s">
        <v>95</v>
      </c>
      <c r="C9" s="52" t="s">
        <v>96</v>
      </c>
      <c r="D9" s="61" t="s">
        <v>86</v>
      </c>
      <c r="E9" s="52" t="s">
        <v>97</v>
      </c>
      <c r="F9" s="46">
        <v>4</v>
      </c>
      <c r="G9" s="12"/>
      <c r="H9" s="8"/>
      <c r="I9" s="13"/>
      <c r="J9" s="13"/>
      <c r="K9" s="19">
        <f>F9*J9</f>
        <v>0</v>
      </c>
      <c r="L9" s="19"/>
      <c r="M9" s="71">
        <f>K9*(1+(L9/100))</f>
        <v>0</v>
      </c>
      <c r="N9" s="7"/>
    </row>
    <row r="10" spans="1:14" x14ac:dyDescent="0.3">
      <c r="A10" s="40">
        <v>2</v>
      </c>
      <c r="B10" s="66" t="s">
        <v>98</v>
      </c>
      <c r="C10" s="52" t="s">
        <v>96</v>
      </c>
      <c r="D10" s="61" t="s">
        <v>86</v>
      </c>
      <c r="E10" s="52" t="s">
        <v>99</v>
      </c>
      <c r="F10" s="46">
        <v>4</v>
      </c>
      <c r="G10" s="7"/>
      <c r="H10" s="7"/>
      <c r="I10" s="7"/>
      <c r="J10" s="7"/>
      <c r="K10" s="19">
        <f t="shared" ref="K10:K13" si="0">F10*J10</f>
        <v>0</v>
      </c>
      <c r="L10" s="7"/>
      <c r="M10" s="71">
        <f t="shared" ref="M10:M13" si="1">K10*(1+(L10/100))</f>
        <v>0</v>
      </c>
      <c r="N10" s="7"/>
    </row>
    <row r="11" spans="1:14" x14ac:dyDescent="0.3">
      <c r="A11" s="40">
        <v>3</v>
      </c>
      <c r="B11" s="66" t="s">
        <v>95</v>
      </c>
      <c r="C11" s="52" t="s">
        <v>96</v>
      </c>
      <c r="D11" s="61" t="s">
        <v>100</v>
      </c>
      <c r="E11" s="52" t="s">
        <v>101</v>
      </c>
      <c r="F11" s="46">
        <v>4</v>
      </c>
      <c r="G11" s="7"/>
      <c r="H11" s="7"/>
      <c r="I11" s="7"/>
      <c r="J11" s="7"/>
      <c r="K11" s="19">
        <f t="shared" si="0"/>
        <v>0</v>
      </c>
      <c r="L11" s="7"/>
      <c r="M11" s="71">
        <f t="shared" si="1"/>
        <v>0</v>
      </c>
      <c r="N11" s="7"/>
    </row>
    <row r="12" spans="1:14" ht="15.6" customHeight="1" x14ac:dyDescent="0.3">
      <c r="A12" s="40">
        <v>4</v>
      </c>
      <c r="B12" s="66" t="s">
        <v>102</v>
      </c>
      <c r="C12" s="52" t="s">
        <v>96</v>
      </c>
      <c r="D12" s="61" t="s">
        <v>103</v>
      </c>
      <c r="E12" s="52" t="s">
        <v>104</v>
      </c>
      <c r="F12" s="46">
        <v>4</v>
      </c>
      <c r="G12" s="7"/>
      <c r="H12" s="7"/>
      <c r="I12" s="7"/>
      <c r="J12" s="7"/>
      <c r="K12" s="19">
        <f t="shared" si="0"/>
        <v>0</v>
      </c>
      <c r="L12" s="7"/>
      <c r="M12" s="71">
        <f t="shared" si="1"/>
        <v>0</v>
      </c>
      <c r="N12" s="7"/>
    </row>
    <row r="13" spans="1:14" ht="15" customHeight="1" x14ac:dyDescent="0.3">
      <c r="A13" s="40">
        <v>5</v>
      </c>
      <c r="B13" s="52" t="s">
        <v>102</v>
      </c>
      <c r="C13" s="52" t="s">
        <v>96</v>
      </c>
      <c r="D13" s="61" t="s">
        <v>105</v>
      </c>
      <c r="E13" s="52" t="s">
        <v>106</v>
      </c>
      <c r="F13" s="46">
        <v>4</v>
      </c>
      <c r="G13" s="7"/>
      <c r="H13" s="7"/>
      <c r="I13" s="7"/>
      <c r="J13" s="7"/>
      <c r="K13" s="19">
        <f t="shared" si="0"/>
        <v>0</v>
      </c>
      <c r="L13" s="7"/>
      <c r="M13" s="71">
        <f t="shared" si="1"/>
        <v>0</v>
      </c>
      <c r="N13" s="7"/>
    </row>
    <row r="14" spans="1:14" ht="23.4" customHeight="1" x14ac:dyDescent="0.3">
      <c r="A14" s="37"/>
      <c r="B14" s="37"/>
      <c r="C14" s="37"/>
      <c r="D14" s="37"/>
      <c r="E14" s="37"/>
      <c r="F14" s="37"/>
      <c r="G14" s="37"/>
      <c r="H14" s="37"/>
      <c r="I14" s="53" t="s">
        <v>121</v>
      </c>
      <c r="J14" s="53"/>
      <c r="K14" s="26">
        <f>SUM(K9:K13)</f>
        <v>0</v>
      </c>
      <c r="L14" s="37"/>
      <c r="M14" s="26">
        <f>SUM(M9:M13)</f>
        <v>0</v>
      </c>
      <c r="N14" s="37"/>
    </row>
    <row r="15" spans="1:14" ht="24" customHeight="1" x14ac:dyDescent="0.3">
      <c r="A15" s="37"/>
      <c r="B15" s="37"/>
      <c r="C15" s="37"/>
      <c r="D15" s="37"/>
      <c r="E15" s="37"/>
      <c r="F15" s="37"/>
      <c r="G15" s="37"/>
      <c r="H15" s="37"/>
      <c r="I15" s="53" t="s">
        <v>122</v>
      </c>
      <c r="J15" s="53"/>
      <c r="K15" s="26">
        <f>+K14*3</f>
        <v>0</v>
      </c>
      <c r="L15" s="37"/>
      <c r="M15" s="26">
        <f>+M14*3</f>
        <v>0</v>
      </c>
      <c r="N15" s="37"/>
    </row>
    <row r="16" spans="1:14" ht="21.6" customHeight="1" x14ac:dyDescent="0.3">
      <c r="A16" s="37"/>
      <c r="B16" s="29" t="s">
        <v>31</v>
      </c>
      <c r="C16" s="30"/>
      <c r="E16" s="31"/>
      <c r="L16" s="37"/>
      <c r="M16" s="37"/>
      <c r="N16" s="37"/>
    </row>
    <row r="17" spans="2:6" x14ac:dyDescent="0.3">
      <c r="B17" t="s">
        <v>32</v>
      </c>
      <c r="C17" s="30"/>
      <c r="E17" s="31"/>
    </row>
    <row r="18" spans="2:6" x14ac:dyDescent="0.3">
      <c r="B18" t="s">
        <v>38</v>
      </c>
    </row>
    <row r="19" spans="2:6" x14ac:dyDescent="0.3">
      <c r="B19" t="s">
        <v>39</v>
      </c>
      <c r="E19" s="31"/>
    </row>
    <row r="20" spans="2:6" x14ac:dyDescent="0.3">
      <c r="B20" t="s">
        <v>33</v>
      </c>
      <c r="C20" s="32"/>
      <c r="E20" s="31"/>
    </row>
    <row r="21" spans="2:6" x14ac:dyDescent="0.3">
      <c r="B21" t="s">
        <v>34</v>
      </c>
      <c r="C21" s="32"/>
      <c r="E21" s="31"/>
    </row>
    <row r="22" spans="2:6" x14ac:dyDescent="0.3">
      <c r="B22" t="s">
        <v>35</v>
      </c>
      <c r="C22" s="33"/>
      <c r="E22" s="31"/>
      <c r="F22" s="34"/>
    </row>
    <row r="23" spans="2:6" x14ac:dyDescent="0.3">
      <c r="B23" t="s">
        <v>36</v>
      </c>
      <c r="D23" s="35"/>
      <c r="E23" s="35"/>
      <c r="F23" s="35"/>
    </row>
    <row r="24" spans="2:6" x14ac:dyDescent="0.3">
      <c r="B24" t="s">
        <v>37</v>
      </c>
      <c r="C24" s="32"/>
      <c r="E24" s="31"/>
    </row>
  </sheetData>
  <protectedRanges>
    <protectedRange sqref="G9" name="Obseg1_1"/>
    <protectedRange sqref="G8:H8" name="Obseg1_1_2"/>
    <protectedRange sqref="F8" name="Obseg1_1_1"/>
    <protectedRange sqref="F9:F13" name="Obseg1_1_1_1"/>
  </protectedRanges>
  <mergeCells count="2">
    <mergeCell ref="C8:F8"/>
    <mergeCell ref="G8:N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668E6-D455-4FEC-AEB3-DFE6580766DD}">
  <dimension ref="A2:N23"/>
  <sheetViews>
    <sheetView workbookViewId="0">
      <selection activeCell="B10" sqref="B10"/>
    </sheetView>
  </sheetViews>
  <sheetFormatPr defaultRowHeight="14.4" x14ac:dyDescent="0.3"/>
  <cols>
    <col min="1" max="1" width="6.109375" customWidth="1"/>
    <col min="2" max="2" width="41.44140625" customWidth="1"/>
    <col min="3" max="3" width="14.5546875" customWidth="1"/>
    <col min="4" max="4" width="10.44140625" customWidth="1"/>
    <col min="5" max="5" width="11.77734375" customWidth="1"/>
    <col min="6" max="6" width="11.5546875" customWidth="1"/>
    <col min="7" max="7" width="22" customWidth="1"/>
    <col min="8" max="8" width="12.6640625" customWidth="1"/>
    <col min="9" max="9" width="13.21875" customWidth="1"/>
    <col min="10" max="10" width="14.6640625" customWidth="1"/>
    <col min="11" max="11" width="15" customWidth="1"/>
    <col min="13" max="13" width="13.88671875" customWidth="1"/>
    <col min="14" max="14" width="21.77734375" customWidth="1"/>
  </cols>
  <sheetData>
    <row r="2" spans="1:14" x14ac:dyDescent="0.3">
      <c r="B2" s="7" t="s">
        <v>154</v>
      </c>
    </row>
    <row r="5" spans="1:14" x14ac:dyDescent="0.3">
      <c r="A5" s="1" t="s">
        <v>123</v>
      </c>
      <c r="B5" s="2"/>
      <c r="C5" s="2"/>
    </row>
    <row r="6" spans="1:14" ht="17.399999999999999" x14ac:dyDescent="0.3">
      <c r="B6" s="2"/>
      <c r="C6" s="3"/>
    </row>
    <row r="7" spans="1:14" ht="24.6" x14ac:dyDescent="0.3">
      <c r="A7" s="4" t="s">
        <v>1</v>
      </c>
      <c r="B7" s="4" t="s">
        <v>42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40</v>
      </c>
      <c r="I7" s="5" t="s">
        <v>7</v>
      </c>
      <c r="J7" s="5" t="s">
        <v>8</v>
      </c>
      <c r="K7" s="4" t="s">
        <v>119</v>
      </c>
      <c r="L7" s="4" t="s">
        <v>41</v>
      </c>
      <c r="M7" s="4" t="s">
        <v>120</v>
      </c>
      <c r="N7" s="6" t="s">
        <v>9</v>
      </c>
    </row>
    <row r="8" spans="1:14" ht="33" customHeight="1" x14ac:dyDescent="0.3">
      <c r="A8" s="28"/>
      <c r="B8" s="39" t="s">
        <v>10</v>
      </c>
      <c r="C8" s="95" t="s">
        <v>11</v>
      </c>
      <c r="D8" s="96"/>
      <c r="E8" s="96"/>
      <c r="F8" s="97"/>
      <c r="G8" s="92" t="s">
        <v>12</v>
      </c>
      <c r="H8" s="93"/>
      <c r="I8" s="93"/>
      <c r="J8" s="93"/>
      <c r="K8" s="93"/>
      <c r="L8" s="93"/>
      <c r="M8" s="93"/>
      <c r="N8" s="94"/>
    </row>
    <row r="9" spans="1:14" x14ac:dyDescent="0.3">
      <c r="A9" s="67">
        <v>1</v>
      </c>
      <c r="B9" s="52" t="s">
        <v>107</v>
      </c>
      <c r="C9" s="52" t="s">
        <v>108</v>
      </c>
      <c r="D9" s="52" t="s">
        <v>109</v>
      </c>
      <c r="E9" s="52" t="s">
        <v>110</v>
      </c>
      <c r="F9" s="46">
        <v>4</v>
      </c>
      <c r="G9" s="12"/>
      <c r="H9" s="8"/>
      <c r="I9" s="13"/>
      <c r="J9" s="13"/>
      <c r="K9" s="19">
        <f>F9*J9</f>
        <v>0</v>
      </c>
      <c r="L9" s="19"/>
      <c r="M9" s="71">
        <f>K9*(1+(L9/100))</f>
        <v>0</v>
      </c>
      <c r="N9" s="7"/>
    </row>
    <row r="10" spans="1:14" ht="15.6" customHeight="1" x14ac:dyDescent="0.3">
      <c r="A10" s="68">
        <v>2</v>
      </c>
      <c r="B10" s="52" t="s">
        <v>111</v>
      </c>
      <c r="C10" s="52" t="s">
        <v>108</v>
      </c>
      <c r="D10" s="52" t="s">
        <v>112</v>
      </c>
      <c r="E10" s="52" t="s">
        <v>113</v>
      </c>
      <c r="F10" s="46">
        <v>4</v>
      </c>
      <c r="G10" s="7"/>
      <c r="H10" s="7"/>
      <c r="I10" s="7"/>
      <c r="J10" s="7"/>
      <c r="K10" s="19">
        <f t="shared" ref="K10:K12" si="0">F10*J10</f>
        <v>0</v>
      </c>
      <c r="L10" s="7"/>
      <c r="M10" s="71">
        <f t="shared" ref="M10:M12" si="1">K10*(1+(L10/100))</f>
        <v>0</v>
      </c>
      <c r="N10" s="7"/>
    </row>
    <row r="11" spans="1:14" x14ac:dyDescent="0.3">
      <c r="A11" s="68">
        <v>3</v>
      </c>
      <c r="B11" s="52" t="s">
        <v>114</v>
      </c>
      <c r="C11" s="52" t="s">
        <v>108</v>
      </c>
      <c r="D11" s="52" t="s">
        <v>115</v>
      </c>
      <c r="E11" s="64" t="s">
        <v>116</v>
      </c>
      <c r="F11" s="46">
        <v>4</v>
      </c>
      <c r="G11" s="7"/>
      <c r="H11" s="7"/>
      <c r="I11" s="7"/>
      <c r="J11" s="7"/>
      <c r="K11" s="19">
        <f t="shared" si="0"/>
        <v>0</v>
      </c>
      <c r="L11" s="7"/>
      <c r="M11" s="71">
        <f t="shared" si="1"/>
        <v>0</v>
      </c>
      <c r="N11" s="7"/>
    </row>
    <row r="12" spans="1:14" x14ac:dyDescent="0.3">
      <c r="A12" s="68">
        <v>4</v>
      </c>
      <c r="B12" s="52" t="s">
        <v>117</v>
      </c>
      <c r="C12" s="52" t="s">
        <v>108</v>
      </c>
      <c r="D12" s="52" t="s">
        <v>115</v>
      </c>
      <c r="E12" s="64" t="s">
        <v>118</v>
      </c>
      <c r="F12" s="46">
        <v>4</v>
      </c>
      <c r="G12" s="7"/>
      <c r="H12" s="7"/>
      <c r="I12" s="7"/>
      <c r="J12" s="7"/>
      <c r="K12" s="19">
        <f t="shared" si="0"/>
        <v>0</v>
      </c>
      <c r="L12" s="7"/>
      <c r="M12" s="71">
        <f t="shared" si="1"/>
        <v>0</v>
      </c>
      <c r="N12" s="7"/>
    </row>
    <row r="13" spans="1:14" ht="20.399999999999999" customHeight="1" x14ac:dyDescent="0.3">
      <c r="A13" s="37"/>
      <c r="B13" s="37"/>
      <c r="C13" s="37"/>
      <c r="D13" s="37"/>
      <c r="E13" s="37"/>
      <c r="F13" s="37"/>
      <c r="G13" s="37"/>
      <c r="H13" s="37"/>
      <c r="I13" s="53" t="s">
        <v>121</v>
      </c>
      <c r="J13" s="53"/>
      <c r="K13" s="26">
        <f>SUM(K9:K12)</f>
        <v>0</v>
      </c>
      <c r="L13" s="37"/>
      <c r="M13" s="26">
        <f>SUM(M9:M12)</f>
        <v>0</v>
      </c>
      <c r="N13" s="37"/>
    </row>
    <row r="14" spans="1:14" ht="22.2" customHeight="1" x14ac:dyDescent="0.3">
      <c r="A14" s="37"/>
      <c r="B14" s="37"/>
      <c r="C14" s="37"/>
      <c r="D14" s="37"/>
      <c r="E14" s="37"/>
      <c r="F14" s="37"/>
      <c r="G14" s="37"/>
      <c r="H14" s="37"/>
      <c r="I14" s="53" t="s">
        <v>122</v>
      </c>
      <c r="J14" s="53"/>
      <c r="K14" s="26">
        <f>+K13*3</f>
        <v>0</v>
      </c>
      <c r="L14" s="37"/>
      <c r="M14" s="26">
        <f>+M13*3</f>
        <v>0</v>
      </c>
      <c r="N14" s="37"/>
    </row>
    <row r="15" spans="1:14" ht="20.399999999999999" customHeight="1" x14ac:dyDescent="0.3">
      <c r="B15" s="29" t="s">
        <v>31</v>
      </c>
      <c r="C15" s="30"/>
      <c r="E15" s="31"/>
    </row>
    <row r="16" spans="1:14" x14ac:dyDescent="0.3">
      <c r="B16" t="s">
        <v>32</v>
      </c>
      <c r="C16" s="30"/>
      <c r="E16" s="31"/>
    </row>
    <row r="17" spans="2:6" x14ac:dyDescent="0.3">
      <c r="B17" t="s">
        <v>38</v>
      </c>
    </row>
    <row r="18" spans="2:6" x14ac:dyDescent="0.3">
      <c r="B18" t="s">
        <v>39</v>
      </c>
      <c r="E18" s="31"/>
    </row>
    <row r="19" spans="2:6" x14ac:dyDescent="0.3">
      <c r="B19" t="s">
        <v>33</v>
      </c>
      <c r="C19" s="32"/>
      <c r="E19" s="31"/>
    </row>
    <row r="20" spans="2:6" x14ac:dyDescent="0.3">
      <c r="B20" t="s">
        <v>34</v>
      </c>
      <c r="C20" s="32"/>
      <c r="E20" s="31"/>
    </row>
    <row r="21" spans="2:6" x14ac:dyDescent="0.3">
      <c r="B21" t="s">
        <v>35</v>
      </c>
      <c r="C21" s="33"/>
      <c r="E21" s="31"/>
      <c r="F21" s="34"/>
    </row>
    <row r="22" spans="2:6" x14ac:dyDescent="0.3">
      <c r="B22" t="s">
        <v>36</v>
      </c>
      <c r="D22" s="35"/>
      <c r="E22" s="35"/>
      <c r="F22" s="35"/>
    </row>
    <row r="23" spans="2:6" x14ac:dyDescent="0.3">
      <c r="B23" t="s">
        <v>37</v>
      </c>
      <c r="C23" s="32"/>
      <c r="E23" s="31"/>
    </row>
  </sheetData>
  <protectedRanges>
    <protectedRange sqref="G9" name="Obseg1_1"/>
    <protectedRange sqref="G8:H8" name="Obseg1_1_2"/>
    <protectedRange sqref="F8" name="Obseg1_1_1"/>
  </protectedRanges>
  <mergeCells count="2">
    <mergeCell ref="C8:F8"/>
    <mergeCell ref="G8:N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CB820-960F-4A98-9D75-DB2653136AB0}">
  <dimension ref="A2:N24"/>
  <sheetViews>
    <sheetView workbookViewId="0">
      <selection activeCell="B2" sqref="B2"/>
    </sheetView>
  </sheetViews>
  <sheetFormatPr defaultRowHeight="14.4" x14ac:dyDescent="0.3"/>
  <cols>
    <col min="1" max="1" width="5.6640625" customWidth="1"/>
    <col min="2" max="2" width="44.44140625" customWidth="1"/>
    <col min="3" max="3" width="13.33203125" customWidth="1"/>
    <col min="6" max="6" width="10.88671875" customWidth="1"/>
    <col min="7" max="7" width="13.109375" customWidth="1"/>
    <col min="8" max="8" width="11.33203125" customWidth="1"/>
    <col min="9" max="9" width="13" customWidth="1"/>
    <col min="10" max="10" width="16.33203125" customWidth="1"/>
    <col min="11" max="11" width="13.88671875" customWidth="1"/>
    <col min="13" max="13" width="14.5546875" customWidth="1"/>
    <col min="14" max="14" width="24.88671875" customWidth="1"/>
  </cols>
  <sheetData>
    <row r="2" spans="1:14" x14ac:dyDescent="0.3">
      <c r="B2" s="7" t="s">
        <v>154</v>
      </c>
    </row>
    <row r="5" spans="1:14" x14ac:dyDescent="0.3">
      <c r="A5" s="1" t="s">
        <v>124</v>
      </c>
      <c r="B5" s="2"/>
      <c r="C5" s="2"/>
    </row>
    <row r="6" spans="1:14" ht="17.399999999999999" x14ac:dyDescent="0.3">
      <c r="B6" s="2"/>
      <c r="C6" s="3"/>
    </row>
    <row r="7" spans="1:14" ht="24.6" customHeight="1" x14ac:dyDescent="0.3">
      <c r="A7" s="4" t="s">
        <v>1</v>
      </c>
      <c r="B7" s="4" t="s">
        <v>42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40</v>
      </c>
      <c r="I7" s="5" t="s">
        <v>7</v>
      </c>
      <c r="J7" s="5" t="s">
        <v>8</v>
      </c>
      <c r="K7" s="4" t="s">
        <v>119</v>
      </c>
      <c r="L7" s="4" t="s">
        <v>41</v>
      </c>
      <c r="M7" s="4" t="s">
        <v>120</v>
      </c>
      <c r="N7" s="6" t="s">
        <v>9</v>
      </c>
    </row>
    <row r="8" spans="1:14" ht="37.799999999999997" customHeight="1" x14ac:dyDescent="0.3">
      <c r="A8" s="28"/>
      <c r="B8" s="39" t="s">
        <v>10</v>
      </c>
      <c r="C8" s="95" t="s">
        <v>11</v>
      </c>
      <c r="D8" s="96"/>
      <c r="E8" s="96"/>
      <c r="F8" s="97"/>
      <c r="G8" s="92" t="s">
        <v>12</v>
      </c>
      <c r="H8" s="93"/>
      <c r="I8" s="93"/>
      <c r="J8" s="93"/>
      <c r="K8" s="93"/>
      <c r="L8" s="93"/>
      <c r="M8" s="93"/>
      <c r="N8" s="94"/>
    </row>
    <row r="9" spans="1:14" x14ac:dyDescent="0.3">
      <c r="A9" s="67">
        <v>1</v>
      </c>
      <c r="B9" s="77" t="s">
        <v>129</v>
      </c>
      <c r="C9" s="77" t="s">
        <v>133</v>
      </c>
      <c r="D9" s="77" t="s">
        <v>134</v>
      </c>
      <c r="E9" s="77">
        <v>634444</v>
      </c>
      <c r="F9" s="46">
        <v>3</v>
      </c>
      <c r="G9" s="12"/>
      <c r="H9" s="8"/>
      <c r="I9" s="13"/>
      <c r="J9" s="13"/>
      <c r="K9" s="19">
        <v>0</v>
      </c>
      <c r="L9" s="19"/>
      <c r="M9" s="71">
        <f>K9*(1+(L9/100))</f>
        <v>0</v>
      </c>
      <c r="N9" s="7"/>
    </row>
    <row r="10" spans="1:14" x14ac:dyDescent="0.3">
      <c r="A10" s="68">
        <v>2</v>
      </c>
      <c r="B10" s="77" t="s">
        <v>130</v>
      </c>
      <c r="C10" s="77" t="s">
        <v>133</v>
      </c>
      <c r="D10" s="77" t="s">
        <v>134</v>
      </c>
      <c r="E10" s="77" t="s">
        <v>137</v>
      </c>
      <c r="F10" s="46">
        <v>3</v>
      </c>
      <c r="G10" s="27"/>
      <c r="H10" s="27"/>
      <c r="I10" s="7"/>
      <c r="J10" s="27"/>
      <c r="K10" s="19">
        <v>0</v>
      </c>
      <c r="L10" s="7"/>
      <c r="M10" s="71">
        <f t="shared" ref="M10:M13" si="0">K10*(1+(L10/100))</f>
        <v>0</v>
      </c>
      <c r="N10" s="7"/>
    </row>
    <row r="11" spans="1:14" x14ac:dyDescent="0.3">
      <c r="A11" s="68">
        <v>3</v>
      </c>
      <c r="B11" s="77" t="s">
        <v>131</v>
      </c>
      <c r="C11" s="77" t="s">
        <v>133</v>
      </c>
      <c r="D11" s="77" t="s">
        <v>134</v>
      </c>
      <c r="E11" s="77" t="s">
        <v>138</v>
      </c>
      <c r="F11" s="46">
        <v>3</v>
      </c>
      <c r="G11" s="27"/>
      <c r="H11" s="27"/>
      <c r="I11" s="7"/>
      <c r="J11" s="27"/>
      <c r="K11" s="19">
        <f t="shared" ref="K11:K13" si="1">F11*J11</f>
        <v>0</v>
      </c>
      <c r="L11" s="7"/>
      <c r="M11" s="71">
        <f t="shared" si="0"/>
        <v>0</v>
      </c>
      <c r="N11" s="7"/>
    </row>
    <row r="12" spans="1:14" x14ac:dyDescent="0.3">
      <c r="A12" s="68">
        <v>4</v>
      </c>
      <c r="B12" s="78" t="s">
        <v>132</v>
      </c>
      <c r="C12" s="77" t="s">
        <v>133</v>
      </c>
      <c r="D12" s="78" t="s">
        <v>135</v>
      </c>
      <c r="E12" s="77">
        <v>630109</v>
      </c>
      <c r="F12" s="46">
        <v>4</v>
      </c>
      <c r="G12" s="27"/>
      <c r="H12" s="27"/>
      <c r="I12" s="7"/>
      <c r="J12" s="27"/>
      <c r="K12" s="19">
        <f t="shared" si="1"/>
        <v>0</v>
      </c>
      <c r="L12" s="7"/>
      <c r="M12" s="71">
        <f t="shared" si="0"/>
        <v>0</v>
      </c>
      <c r="N12" s="7"/>
    </row>
    <row r="13" spans="1:14" ht="15.6" customHeight="1" x14ac:dyDescent="0.3">
      <c r="A13" s="27">
        <v>5</v>
      </c>
      <c r="B13" s="77" t="s">
        <v>130</v>
      </c>
      <c r="C13" s="77" t="s">
        <v>133</v>
      </c>
      <c r="D13" s="78" t="s">
        <v>136</v>
      </c>
      <c r="E13" s="77" t="s">
        <v>139</v>
      </c>
      <c r="F13" s="79">
        <v>4</v>
      </c>
      <c r="G13" s="27"/>
      <c r="H13" s="27"/>
      <c r="I13" s="7"/>
      <c r="J13" s="27"/>
      <c r="K13" s="19">
        <f t="shared" si="1"/>
        <v>0</v>
      </c>
      <c r="L13" s="7"/>
      <c r="M13" s="71">
        <f t="shared" si="0"/>
        <v>0</v>
      </c>
      <c r="N13" s="7"/>
    </row>
    <row r="14" spans="1:14" ht="23.4" customHeight="1" x14ac:dyDescent="0.3">
      <c r="A14" s="73"/>
      <c r="B14" s="74"/>
      <c r="C14" s="37"/>
      <c r="D14" s="37"/>
      <c r="E14" s="37"/>
      <c r="F14" s="37"/>
      <c r="G14" s="80"/>
      <c r="H14" s="37"/>
      <c r="I14" s="75" t="s">
        <v>121</v>
      </c>
      <c r="J14" s="75"/>
      <c r="K14" s="76">
        <f>SUM(K9:K13)</f>
        <v>0</v>
      </c>
      <c r="L14" s="37"/>
      <c r="M14" s="26">
        <f>SUM(M9:M13)</f>
        <v>0</v>
      </c>
      <c r="N14" s="37"/>
    </row>
    <row r="15" spans="1:14" ht="21" customHeight="1" x14ac:dyDescent="0.3">
      <c r="A15" s="37"/>
      <c r="B15" s="37"/>
      <c r="C15" s="37"/>
      <c r="D15" s="37"/>
      <c r="E15" s="37"/>
      <c r="F15" s="37"/>
      <c r="G15" s="37"/>
      <c r="H15" s="37"/>
      <c r="I15" s="53" t="s">
        <v>122</v>
      </c>
      <c r="J15" s="53"/>
      <c r="K15" s="26">
        <f>+K14*3</f>
        <v>0</v>
      </c>
      <c r="L15" s="37"/>
      <c r="M15" s="26">
        <f>+M14*3</f>
        <v>0</v>
      </c>
    </row>
    <row r="16" spans="1:14" x14ac:dyDescent="0.3">
      <c r="B16" s="29" t="s">
        <v>31</v>
      </c>
      <c r="C16" s="30"/>
      <c r="E16" s="31"/>
    </row>
    <row r="17" spans="2:6" x14ac:dyDescent="0.3">
      <c r="B17" t="s">
        <v>32</v>
      </c>
      <c r="C17" s="30"/>
      <c r="E17" s="31"/>
    </row>
    <row r="18" spans="2:6" x14ac:dyDescent="0.3">
      <c r="B18" t="s">
        <v>38</v>
      </c>
    </row>
    <row r="19" spans="2:6" x14ac:dyDescent="0.3">
      <c r="B19" t="s">
        <v>39</v>
      </c>
      <c r="E19" s="31"/>
    </row>
    <row r="20" spans="2:6" x14ac:dyDescent="0.3">
      <c r="B20" t="s">
        <v>33</v>
      </c>
      <c r="C20" s="32"/>
      <c r="E20" s="31"/>
    </row>
    <row r="21" spans="2:6" x14ac:dyDescent="0.3">
      <c r="B21" t="s">
        <v>34</v>
      </c>
      <c r="C21" s="32"/>
      <c r="E21" s="31"/>
    </row>
    <row r="22" spans="2:6" x14ac:dyDescent="0.3">
      <c r="B22" t="s">
        <v>35</v>
      </c>
      <c r="C22" s="33"/>
      <c r="E22" s="31"/>
      <c r="F22" s="34"/>
    </row>
    <row r="23" spans="2:6" x14ac:dyDescent="0.3">
      <c r="B23" t="s">
        <v>36</v>
      </c>
      <c r="D23" s="35"/>
      <c r="E23" s="35"/>
      <c r="F23" s="35"/>
    </row>
    <row r="24" spans="2:6" x14ac:dyDescent="0.3">
      <c r="B24" t="s">
        <v>37</v>
      </c>
      <c r="C24" s="32"/>
      <c r="E24" s="31"/>
    </row>
  </sheetData>
  <protectedRanges>
    <protectedRange sqref="G9" name="Obseg1_1"/>
    <protectedRange sqref="G8:H8" name="Obseg1_1_2"/>
    <protectedRange sqref="F8" name="Obseg1_1_1"/>
  </protectedRanges>
  <mergeCells count="2">
    <mergeCell ref="C8:F8"/>
    <mergeCell ref="G8:N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D52E7-77C6-45E3-BC6C-C801E3FC026D}">
  <dimension ref="A2:N24"/>
  <sheetViews>
    <sheetView workbookViewId="0">
      <selection activeCell="B2" sqref="B2"/>
    </sheetView>
  </sheetViews>
  <sheetFormatPr defaultRowHeight="14.4" x14ac:dyDescent="0.3"/>
  <cols>
    <col min="1" max="1" width="6.21875" customWidth="1"/>
    <col min="2" max="2" width="32.109375" customWidth="1"/>
    <col min="3" max="3" width="17.44140625" customWidth="1"/>
    <col min="4" max="4" width="9.6640625" customWidth="1"/>
    <col min="5" max="5" width="14.44140625" customWidth="1"/>
    <col min="6" max="6" width="10.44140625" customWidth="1"/>
    <col min="7" max="7" width="13.77734375" customWidth="1"/>
    <col min="8" max="8" width="12.33203125" customWidth="1"/>
    <col min="9" max="9" width="11.6640625" customWidth="1"/>
    <col min="10" max="10" width="15.77734375" customWidth="1"/>
    <col min="11" max="11" width="13.109375" customWidth="1"/>
    <col min="13" max="13" width="12.88671875" customWidth="1"/>
    <col min="14" max="14" width="23.44140625" customWidth="1"/>
  </cols>
  <sheetData>
    <row r="2" spans="1:14" x14ac:dyDescent="0.3">
      <c r="B2" s="7" t="s">
        <v>154</v>
      </c>
    </row>
    <row r="5" spans="1:14" x14ac:dyDescent="0.3">
      <c r="A5" s="1" t="s">
        <v>125</v>
      </c>
      <c r="B5" s="2"/>
      <c r="C5" s="2"/>
    </row>
    <row r="6" spans="1:14" ht="17.399999999999999" x14ac:dyDescent="0.3">
      <c r="B6" s="2"/>
      <c r="C6" s="3"/>
    </row>
    <row r="7" spans="1:14" ht="30" customHeight="1" x14ac:dyDescent="0.3">
      <c r="A7" s="4" t="s">
        <v>1</v>
      </c>
      <c r="B7" s="4" t="s">
        <v>42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40</v>
      </c>
      <c r="I7" s="5" t="s">
        <v>7</v>
      </c>
      <c r="J7" s="5" t="s">
        <v>8</v>
      </c>
      <c r="K7" s="4" t="s">
        <v>119</v>
      </c>
      <c r="L7" s="4" t="s">
        <v>41</v>
      </c>
      <c r="M7" s="4" t="s">
        <v>120</v>
      </c>
      <c r="N7" s="6" t="s">
        <v>9</v>
      </c>
    </row>
    <row r="8" spans="1:14" ht="35.4" customHeight="1" x14ac:dyDescent="0.3">
      <c r="A8" s="28"/>
      <c r="B8" s="39" t="s">
        <v>10</v>
      </c>
      <c r="C8" s="95" t="s">
        <v>11</v>
      </c>
      <c r="D8" s="96"/>
      <c r="E8" s="96"/>
      <c r="F8" s="97"/>
      <c r="G8" s="92" t="s">
        <v>12</v>
      </c>
      <c r="H8" s="93"/>
      <c r="I8" s="93"/>
      <c r="J8" s="93"/>
      <c r="K8" s="93"/>
      <c r="L8" s="93"/>
      <c r="M8" s="93"/>
      <c r="N8" s="94"/>
    </row>
    <row r="9" spans="1:14" ht="17.399999999999999" customHeight="1" x14ac:dyDescent="0.3">
      <c r="A9" s="67">
        <v>1</v>
      </c>
      <c r="B9" s="52" t="s">
        <v>141</v>
      </c>
      <c r="C9" s="81" t="s">
        <v>140</v>
      </c>
      <c r="D9" s="52" t="s">
        <v>109</v>
      </c>
      <c r="E9" s="52" t="s">
        <v>142</v>
      </c>
      <c r="F9" s="46">
        <v>4</v>
      </c>
      <c r="G9" s="12"/>
      <c r="H9" s="8"/>
      <c r="I9" s="13"/>
      <c r="J9" s="13"/>
      <c r="K9" s="19">
        <f>F9*J9</f>
        <v>0</v>
      </c>
      <c r="L9" s="19"/>
      <c r="M9" s="71">
        <f>K9*(1+(L9/100))</f>
        <v>0</v>
      </c>
      <c r="N9" s="7"/>
    </row>
    <row r="10" spans="1:14" x14ac:dyDescent="0.3">
      <c r="A10" s="68">
        <v>2</v>
      </c>
      <c r="B10" s="52" t="s">
        <v>143</v>
      </c>
      <c r="C10" s="52" t="s">
        <v>140</v>
      </c>
      <c r="D10" s="52" t="s">
        <v>144</v>
      </c>
      <c r="E10" s="52" t="s">
        <v>145</v>
      </c>
      <c r="F10" s="46">
        <v>4</v>
      </c>
      <c r="G10" s="7"/>
      <c r="H10" s="7"/>
      <c r="I10" s="7"/>
      <c r="J10" s="7"/>
      <c r="K10" s="19">
        <f t="shared" ref="K10:K13" si="0">F10*J10</f>
        <v>0</v>
      </c>
      <c r="L10" s="7"/>
      <c r="M10" s="71">
        <f t="shared" ref="M10:M13" si="1">K10*(1+(L10/100))</f>
        <v>0</v>
      </c>
      <c r="N10" s="7"/>
    </row>
    <row r="11" spans="1:14" ht="16.2" customHeight="1" x14ac:dyDescent="0.3">
      <c r="A11" s="68">
        <v>3</v>
      </c>
      <c r="B11" s="27" t="s">
        <v>146</v>
      </c>
      <c r="C11" s="52" t="s">
        <v>140</v>
      </c>
      <c r="D11" s="52" t="s">
        <v>149</v>
      </c>
      <c r="E11" s="27" t="s">
        <v>147</v>
      </c>
      <c r="F11" s="46">
        <v>4</v>
      </c>
      <c r="G11" s="7"/>
      <c r="H11" s="7"/>
      <c r="I11" s="7"/>
      <c r="J11" s="7"/>
      <c r="K11" s="19">
        <f t="shared" si="0"/>
        <v>0</v>
      </c>
      <c r="L11" s="7"/>
      <c r="M11" s="71">
        <f t="shared" si="1"/>
        <v>0</v>
      </c>
      <c r="N11" s="7"/>
    </row>
    <row r="12" spans="1:14" ht="16.8" customHeight="1" x14ac:dyDescent="0.3">
      <c r="A12" s="68">
        <v>4</v>
      </c>
      <c r="B12" s="27" t="s">
        <v>148</v>
      </c>
      <c r="C12" s="52" t="s">
        <v>140</v>
      </c>
      <c r="D12" s="52" t="s">
        <v>149</v>
      </c>
      <c r="E12" s="27" t="s">
        <v>150</v>
      </c>
      <c r="F12" s="46">
        <v>4</v>
      </c>
      <c r="G12" s="7"/>
      <c r="H12" s="7"/>
      <c r="I12" s="7"/>
      <c r="J12" s="7"/>
      <c r="K12" s="19">
        <f t="shared" si="0"/>
        <v>0</v>
      </c>
      <c r="L12" s="7"/>
      <c r="M12" s="71">
        <f t="shared" si="1"/>
        <v>0</v>
      </c>
      <c r="N12" s="7"/>
    </row>
    <row r="13" spans="1:14" ht="19.8" customHeight="1" x14ac:dyDescent="0.3">
      <c r="A13" s="27">
        <v>5</v>
      </c>
      <c r="B13" s="27" t="s">
        <v>151</v>
      </c>
      <c r="C13" s="27" t="s">
        <v>140</v>
      </c>
      <c r="D13" s="52" t="s">
        <v>144</v>
      </c>
      <c r="E13" s="27" t="s">
        <v>152</v>
      </c>
      <c r="F13" s="79">
        <v>4</v>
      </c>
      <c r="G13" s="7"/>
      <c r="H13" s="7"/>
      <c r="I13" s="7"/>
      <c r="J13" s="7"/>
      <c r="K13" s="19">
        <f t="shared" si="0"/>
        <v>0</v>
      </c>
      <c r="M13" s="71">
        <f t="shared" si="1"/>
        <v>0</v>
      </c>
      <c r="N13" s="7"/>
    </row>
    <row r="14" spans="1:14" ht="20.399999999999999" customHeight="1" x14ac:dyDescent="0.3">
      <c r="A14" s="37"/>
      <c r="B14" s="37"/>
      <c r="C14" s="37"/>
      <c r="D14" s="37"/>
      <c r="E14" s="37"/>
      <c r="F14" s="37"/>
      <c r="G14" s="37"/>
      <c r="H14" s="37"/>
      <c r="I14" s="75" t="s">
        <v>121</v>
      </c>
      <c r="J14" s="75"/>
      <c r="K14" s="76">
        <f>SUM(K9:K13)</f>
        <v>0</v>
      </c>
      <c r="L14" s="37"/>
      <c r="M14" s="26">
        <f>SUM(M9:M13)</f>
        <v>0</v>
      </c>
      <c r="N14" s="37"/>
    </row>
    <row r="15" spans="1:14" ht="19.8" customHeight="1" x14ac:dyDescent="0.3">
      <c r="I15" s="53" t="s">
        <v>122</v>
      </c>
      <c r="J15" s="53"/>
      <c r="K15" s="26">
        <f>+K14*3</f>
        <v>0</v>
      </c>
      <c r="L15" s="37"/>
      <c r="M15" s="26">
        <f>+M14*3</f>
        <v>0</v>
      </c>
    </row>
    <row r="16" spans="1:14" x14ac:dyDescent="0.3">
      <c r="B16" s="29" t="s">
        <v>31</v>
      </c>
      <c r="C16" s="30"/>
      <c r="E16" s="31"/>
    </row>
    <row r="17" spans="2:6" x14ac:dyDescent="0.3">
      <c r="B17" t="s">
        <v>32</v>
      </c>
      <c r="C17" s="30"/>
      <c r="E17" s="31"/>
    </row>
    <row r="18" spans="2:6" x14ac:dyDescent="0.3">
      <c r="B18" t="s">
        <v>38</v>
      </c>
    </row>
    <row r="19" spans="2:6" x14ac:dyDescent="0.3">
      <c r="B19" t="s">
        <v>39</v>
      </c>
      <c r="E19" s="31"/>
    </row>
    <row r="20" spans="2:6" x14ac:dyDescent="0.3">
      <c r="B20" t="s">
        <v>33</v>
      </c>
      <c r="C20" s="32"/>
      <c r="E20" s="31"/>
    </row>
    <row r="21" spans="2:6" x14ac:dyDescent="0.3">
      <c r="B21" t="s">
        <v>34</v>
      </c>
      <c r="C21" s="32"/>
      <c r="E21" s="31"/>
    </row>
    <row r="22" spans="2:6" x14ac:dyDescent="0.3">
      <c r="B22" t="s">
        <v>35</v>
      </c>
      <c r="C22" s="33"/>
      <c r="E22" s="31"/>
      <c r="F22" s="34"/>
    </row>
    <row r="23" spans="2:6" x14ac:dyDescent="0.3">
      <c r="B23" t="s">
        <v>36</v>
      </c>
      <c r="D23" s="35"/>
      <c r="E23" s="35"/>
      <c r="F23" s="35"/>
    </row>
    <row r="24" spans="2:6" x14ac:dyDescent="0.3">
      <c r="B24" t="s">
        <v>37</v>
      </c>
      <c r="C24" s="32"/>
      <c r="E24" s="31"/>
    </row>
  </sheetData>
  <protectedRanges>
    <protectedRange sqref="G9" name="Obseg1_1"/>
    <protectedRange sqref="G8:H8" name="Obseg1_1_2"/>
    <protectedRange sqref="F8" name="Obseg1_1_1"/>
  </protectedRanges>
  <mergeCells count="2">
    <mergeCell ref="C8:F8"/>
    <mergeCell ref="G8:N8"/>
  </mergeCells>
  <hyperlinks>
    <hyperlink ref="C9" r:id="rId1" display="https://www.antibodypedia.com/supplier_details.php?supplier_id=211" xr:uid="{7F58B5D0-6576-45C1-8222-10B86568C4B8}"/>
  </hyperlinks>
  <pageMargins left="0.7" right="0.7" top="0.75" bottom="0.75" header="0.3" footer="0.3"/>
  <pageSetup paperSize="9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F376D-77BB-44D5-AE5E-58F1C0486D87}">
  <dimension ref="A2:N29"/>
  <sheetViews>
    <sheetView workbookViewId="0">
      <selection activeCell="B2" sqref="B2"/>
    </sheetView>
  </sheetViews>
  <sheetFormatPr defaultRowHeight="14.4" x14ac:dyDescent="0.3"/>
  <cols>
    <col min="1" max="1" width="6.33203125" customWidth="1"/>
    <col min="2" max="2" width="36" customWidth="1"/>
    <col min="3" max="3" width="22.88671875" customWidth="1"/>
    <col min="4" max="4" width="11" customWidth="1"/>
    <col min="5" max="5" width="13" customWidth="1"/>
    <col min="6" max="6" width="10.21875" customWidth="1"/>
    <col min="7" max="7" width="25.33203125" customWidth="1"/>
    <col min="8" max="8" width="11.44140625" customWidth="1"/>
    <col min="9" max="9" width="12.33203125" customWidth="1"/>
    <col min="10" max="10" width="15.44140625" customWidth="1"/>
    <col min="11" max="11" width="15.5546875" customWidth="1"/>
    <col min="13" max="13" width="15.77734375" customWidth="1"/>
    <col min="14" max="14" width="26.6640625" customWidth="1"/>
  </cols>
  <sheetData>
    <row r="2" spans="1:14" x14ac:dyDescent="0.3">
      <c r="B2" s="7" t="s">
        <v>154</v>
      </c>
    </row>
    <row r="5" spans="1:14" x14ac:dyDescent="0.3">
      <c r="A5" s="1" t="s">
        <v>127</v>
      </c>
      <c r="B5" s="25"/>
      <c r="C5" s="2"/>
    </row>
    <row r="6" spans="1:14" ht="17.399999999999999" x14ac:dyDescent="0.3">
      <c r="B6" s="2"/>
      <c r="C6" s="3"/>
    </row>
    <row r="7" spans="1:14" ht="31.8" customHeight="1" x14ac:dyDescent="0.3">
      <c r="A7" s="4" t="s">
        <v>1</v>
      </c>
      <c r="B7" s="4" t="s">
        <v>42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40</v>
      </c>
      <c r="I7" s="5" t="s">
        <v>7</v>
      </c>
      <c r="J7" s="5" t="s">
        <v>8</v>
      </c>
      <c r="K7" s="4" t="s">
        <v>119</v>
      </c>
      <c r="L7" s="4" t="s">
        <v>41</v>
      </c>
      <c r="M7" s="4" t="s">
        <v>120</v>
      </c>
      <c r="N7" s="6" t="s">
        <v>9</v>
      </c>
    </row>
    <row r="8" spans="1:14" ht="31.2" customHeight="1" x14ac:dyDescent="0.3">
      <c r="A8" s="28"/>
      <c r="B8" s="39" t="s">
        <v>10</v>
      </c>
      <c r="C8" s="95" t="s">
        <v>11</v>
      </c>
      <c r="D8" s="96"/>
      <c r="E8" s="96"/>
      <c r="F8" s="97"/>
      <c r="G8" s="92" t="s">
        <v>12</v>
      </c>
      <c r="H8" s="93"/>
      <c r="I8" s="93"/>
      <c r="J8" s="93"/>
      <c r="K8" s="93"/>
      <c r="L8" s="93"/>
      <c r="M8" s="93"/>
      <c r="N8" s="94"/>
    </row>
    <row r="9" spans="1:14" ht="18" customHeight="1" x14ac:dyDescent="0.3">
      <c r="A9" s="14">
        <v>1</v>
      </c>
      <c r="B9" s="41" t="s">
        <v>43</v>
      </c>
      <c r="C9" s="41" t="s">
        <v>63</v>
      </c>
      <c r="D9" s="47" t="s">
        <v>28</v>
      </c>
      <c r="E9" s="42" t="s">
        <v>44</v>
      </c>
      <c r="F9" s="47">
        <v>4</v>
      </c>
      <c r="G9" s="12"/>
      <c r="H9" s="8"/>
      <c r="I9" s="13"/>
      <c r="J9" s="13"/>
      <c r="K9" s="19">
        <f>F9*J9</f>
        <v>0</v>
      </c>
      <c r="L9" s="19"/>
      <c r="M9" s="71">
        <f>K9*(1+(L9/100))</f>
        <v>0</v>
      </c>
      <c r="N9" s="7"/>
    </row>
    <row r="10" spans="1:14" ht="15.6" customHeight="1" x14ac:dyDescent="0.3">
      <c r="A10" s="14">
        <v>2</v>
      </c>
      <c r="B10" s="41" t="s">
        <v>45</v>
      </c>
      <c r="C10" s="41" t="s">
        <v>63</v>
      </c>
      <c r="D10" s="47" t="s">
        <v>28</v>
      </c>
      <c r="E10" s="42" t="s">
        <v>46</v>
      </c>
      <c r="F10" s="47">
        <v>4</v>
      </c>
      <c r="G10" s="7"/>
      <c r="H10" s="7"/>
      <c r="I10" s="7"/>
      <c r="J10" s="7"/>
      <c r="K10" s="19">
        <f t="shared" ref="K10:K18" si="0">F10*J10</f>
        <v>0</v>
      </c>
      <c r="L10" s="7"/>
      <c r="M10" s="71">
        <f t="shared" ref="M10:M18" si="1">K10*(1+(L10/100))</f>
        <v>0</v>
      </c>
      <c r="N10" s="7"/>
    </row>
    <row r="11" spans="1:14" ht="17.399999999999999" customHeight="1" x14ac:dyDescent="0.3">
      <c r="A11" s="27">
        <v>3</v>
      </c>
      <c r="B11" s="41" t="s">
        <v>47</v>
      </c>
      <c r="C11" s="41" t="s">
        <v>63</v>
      </c>
      <c r="D11" s="47" t="s">
        <v>28</v>
      </c>
      <c r="E11" s="42" t="s">
        <v>48</v>
      </c>
      <c r="F11" s="47">
        <v>4</v>
      </c>
      <c r="G11" s="7"/>
      <c r="H11" s="7"/>
      <c r="I11" s="7"/>
      <c r="J11" s="7"/>
      <c r="K11" s="19">
        <f t="shared" si="0"/>
        <v>0</v>
      </c>
      <c r="L11" s="7"/>
      <c r="M11" s="71">
        <f t="shared" si="1"/>
        <v>0</v>
      </c>
      <c r="N11" s="7"/>
    </row>
    <row r="12" spans="1:14" x14ac:dyDescent="0.3">
      <c r="A12" s="27">
        <v>4</v>
      </c>
      <c r="B12" s="41" t="s">
        <v>49</v>
      </c>
      <c r="C12" s="41" t="s">
        <v>63</v>
      </c>
      <c r="D12" s="47" t="s">
        <v>28</v>
      </c>
      <c r="E12" s="44" t="s">
        <v>50</v>
      </c>
      <c r="F12" s="47">
        <v>4</v>
      </c>
      <c r="G12" s="7"/>
      <c r="H12" s="7"/>
      <c r="I12" s="7"/>
      <c r="J12" s="7"/>
      <c r="K12" s="19">
        <f t="shared" si="0"/>
        <v>0</v>
      </c>
      <c r="L12" s="7"/>
      <c r="M12" s="71">
        <f t="shared" si="1"/>
        <v>0</v>
      </c>
      <c r="N12" s="7"/>
    </row>
    <row r="13" spans="1:14" x14ac:dyDescent="0.3">
      <c r="A13" s="27">
        <v>5</v>
      </c>
      <c r="B13" s="41" t="s">
        <v>51</v>
      </c>
      <c r="C13" s="41" t="s">
        <v>63</v>
      </c>
      <c r="D13" s="47" t="s">
        <v>28</v>
      </c>
      <c r="E13" s="43" t="s">
        <v>52</v>
      </c>
      <c r="F13" s="47">
        <v>4</v>
      </c>
      <c r="G13" s="7"/>
      <c r="H13" s="7"/>
      <c r="I13" s="7"/>
      <c r="J13" s="7"/>
      <c r="K13" s="19">
        <f t="shared" si="0"/>
        <v>0</v>
      </c>
      <c r="L13" s="7"/>
      <c r="M13" s="71">
        <f t="shared" si="1"/>
        <v>0</v>
      </c>
      <c r="N13" s="7"/>
    </row>
    <row r="14" spans="1:14" x14ac:dyDescent="0.3">
      <c r="A14" s="27">
        <v>6</v>
      </c>
      <c r="B14" s="41" t="s">
        <v>53</v>
      </c>
      <c r="C14" s="41" t="s">
        <v>63</v>
      </c>
      <c r="D14" s="47" t="s">
        <v>28</v>
      </c>
      <c r="E14" s="43" t="s">
        <v>54</v>
      </c>
      <c r="F14" s="47">
        <v>4</v>
      </c>
      <c r="G14" s="7"/>
      <c r="H14" s="7"/>
      <c r="I14" s="7"/>
      <c r="J14" s="7"/>
      <c r="K14" s="19">
        <f t="shared" si="0"/>
        <v>0</v>
      </c>
      <c r="L14" s="7"/>
      <c r="M14" s="71">
        <f t="shared" si="1"/>
        <v>0</v>
      </c>
      <c r="N14" s="7"/>
    </row>
    <row r="15" spans="1:14" x14ac:dyDescent="0.3">
      <c r="A15" s="27">
        <v>7</v>
      </c>
      <c r="B15" s="41" t="s">
        <v>55</v>
      </c>
      <c r="C15" s="41" t="s">
        <v>63</v>
      </c>
      <c r="D15" s="47" t="s">
        <v>28</v>
      </c>
      <c r="E15" s="43" t="s">
        <v>56</v>
      </c>
      <c r="F15" s="47">
        <v>4</v>
      </c>
      <c r="G15" s="7"/>
      <c r="H15" s="7"/>
      <c r="I15" s="7"/>
      <c r="J15" s="7"/>
      <c r="K15" s="19">
        <f t="shared" si="0"/>
        <v>0</v>
      </c>
      <c r="L15" s="7"/>
      <c r="M15" s="71">
        <f t="shared" si="1"/>
        <v>0</v>
      </c>
      <c r="N15" s="7"/>
    </row>
    <row r="16" spans="1:14" x14ac:dyDescent="0.3">
      <c r="A16" s="27">
        <v>8</v>
      </c>
      <c r="B16" s="41" t="s">
        <v>57</v>
      </c>
      <c r="C16" s="41" t="s">
        <v>63</v>
      </c>
      <c r="D16" s="47" t="s">
        <v>28</v>
      </c>
      <c r="E16" s="43" t="s">
        <v>58</v>
      </c>
      <c r="F16" s="47">
        <v>4</v>
      </c>
      <c r="G16" s="7"/>
      <c r="H16" s="7"/>
      <c r="I16" s="7"/>
      <c r="J16" s="7"/>
      <c r="K16" s="19">
        <f t="shared" si="0"/>
        <v>0</v>
      </c>
      <c r="L16" s="7"/>
      <c r="M16" s="71">
        <f t="shared" si="1"/>
        <v>0</v>
      </c>
      <c r="N16" s="7"/>
    </row>
    <row r="17" spans="1:14" x14ac:dyDescent="0.3">
      <c r="A17" s="27">
        <v>9</v>
      </c>
      <c r="B17" s="41" t="s">
        <v>59</v>
      </c>
      <c r="C17" s="41" t="s">
        <v>63</v>
      </c>
      <c r="D17" s="47" t="s">
        <v>28</v>
      </c>
      <c r="E17" s="43" t="s">
        <v>60</v>
      </c>
      <c r="F17" s="47">
        <v>4</v>
      </c>
      <c r="G17" s="7"/>
      <c r="H17" s="7"/>
      <c r="I17" s="7"/>
      <c r="J17" s="7"/>
      <c r="K17" s="19">
        <f t="shared" si="0"/>
        <v>0</v>
      </c>
      <c r="L17" s="7"/>
      <c r="M17" s="71">
        <f t="shared" si="1"/>
        <v>0</v>
      </c>
      <c r="N17" s="7"/>
    </row>
    <row r="18" spans="1:14" ht="15.6" customHeight="1" x14ac:dyDescent="0.3">
      <c r="A18" s="27">
        <v>10</v>
      </c>
      <c r="B18" s="41" t="s">
        <v>61</v>
      </c>
      <c r="C18" s="41" t="s">
        <v>63</v>
      </c>
      <c r="D18" s="47" t="s">
        <v>28</v>
      </c>
      <c r="E18" s="42" t="s">
        <v>62</v>
      </c>
      <c r="F18" s="47">
        <v>4</v>
      </c>
      <c r="G18" s="7"/>
      <c r="H18" s="7"/>
      <c r="I18" s="7"/>
      <c r="J18" s="7"/>
      <c r="K18" s="19">
        <f t="shared" si="0"/>
        <v>0</v>
      </c>
      <c r="L18" s="7"/>
      <c r="M18" s="71">
        <f t="shared" si="1"/>
        <v>0</v>
      </c>
      <c r="N18" s="7"/>
    </row>
    <row r="19" spans="1:14" ht="23.4" customHeight="1" x14ac:dyDescent="0.3">
      <c r="I19" s="53" t="s">
        <v>121</v>
      </c>
      <c r="J19" s="53"/>
      <c r="K19" s="26">
        <f>SUM(K9:K18)</f>
        <v>0</v>
      </c>
      <c r="M19" s="26">
        <f>SUM(M9:M18)</f>
        <v>0</v>
      </c>
    </row>
    <row r="20" spans="1:14" ht="21" customHeight="1" x14ac:dyDescent="0.3">
      <c r="I20" s="53" t="s">
        <v>122</v>
      </c>
      <c r="J20" s="53"/>
      <c r="K20" s="26">
        <f>+K19*3</f>
        <v>0</v>
      </c>
      <c r="M20" s="26">
        <f>+M19*3</f>
        <v>0</v>
      </c>
    </row>
    <row r="21" spans="1:14" x14ac:dyDescent="0.3">
      <c r="B21" s="29" t="s">
        <v>31</v>
      </c>
      <c r="C21" s="30"/>
      <c r="E21" s="31"/>
    </row>
    <row r="22" spans="1:14" x14ac:dyDescent="0.3">
      <c r="B22" t="s">
        <v>32</v>
      </c>
      <c r="C22" s="30"/>
      <c r="E22" s="31"/>
    </row>
    <row r="23" spans="1:14" x14ac:dyDescent="0.3">
      <c r="B23" t="s">
        <v>38</v>
      </c>
    </row>
    <row r="24" spans="1:14" x14ac:dyDescent="0.3">
      <c r="B24" t="s">
        <v>39</v>
      </c>
      <c r="E24" s="31"/>
    </row>
    <row r="25" spans="1:14" x14ac:dyDescent="0.3">
      <c r="B25" t="s">
        <v>33</v>
      </c>
      <c r="C25" s="32"/>
      <c r="E25" s="31"/>
    </row>
    <row r="26" spans="1:14" x14ac:dyDescent="0.3">
      <c r="B26" t="s">
        <v>34</v>
      </c>
      <c r="C26" s="32"/>
      <c r="E26" s="31"/>
    </row>
    <row r="27" spans="1:14" x14ac:dyDescent="0.3">
      <c r="B27" t="s">
        <v>35</v>
      </c>
      <c r="C27" s="33"/>
      <c r="E27" s="31"/>
      <c r="F27" s="34"/>
    </row>
    <row r="28" spans="1:14" x14ac:dyDescent="0.3">
      <c r="B28" t="s">
        <v>36</v>
      </c>
      <c r="D28" s="35"/>
      <c r="E28" s="35"/>
      <c r="F28" s="35"/>
    </row>
    <row r="29" spans="1:14" x14ac:dyDescent="0.3">
      <c r="B29" t="s">
        <v>37</v>
      </c>
      <c r="C29" s="32"/>
      <c r="E29" s="31"/>
    </row>
  </sheetData>
  <protectedRanges>
    <protectedRange sqref="G9" name="Obseg1_1_3"/>
    <protectedRange sqref="G8:H8" name="Obseg1_1_2_1"/>
    <protectedRange sqref="F8" name="Obseg1_1_1_1"/>
  </protectedRanges>
  <mergeCells count="2">
    <mergeCell ref="C8:F8"/>
    <mergeCell ref="G8:N8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9C16E-CB5C-410B-B109-667D563E8EC7}">
  <dimension ref="A2:P24"/>
  <sheetViews>
    <sheetView workbookViewId="0">
      <selection activeCell="H37" sqref="H37"/>
    </sheetView>
  </sheetViews>
  <sheetFormatPr defaultRowHeight="14.4" x14ac:dyDescent="0.3"/>
  <cols>
    <col min="2" max="2" width="33" customWidth="1"/>
    <col min="3" max="3" width="13" customWidth="1"/>
    <col min="4" max="4" width="9.109375" customWidth="1"/>
    <col min="5" max="5" width="10.88671875" customWidth="1"/>
    <col min="6" max="6" width="10.33203125" customWidth="1"/>
    <col min="7" max="7" width="23.6640625" customWidth="1"/>
    <col min="8" max="8" width="13" customWidth="1"/>
    <col min="9" max="9" width="13.44140625" customWidth="1"/>
    <col min="10" max="10" width="15" customWidth="1"/>
    <col min="11" max="11" width="13.44140625" customWidth="1"/>
    <col min="13" max="13" width="13.6640625" customWidth="1"/>
    <col min="14" max="14" width="28.109375" customWidth="1"/>
  </cols>
  <sheetData>
    <row r="2" spans="1:16" x14ac:dyDescent="0.3">
      <c r="B2" s="7" t="s">
        <v>154</v>
      </c>
    </row>
    <row r="5" spans="1:16" x14ac:dyDescent="0.3">
      <c r="A5" s="1" t="s">
        <v>126</v>
      </c>
      <c r="B5" s="25"/>
      <c r="C5" s="2"/>
    </row>
    <row r="6" spans="1:16" ht="17.399999999999999" x14ac:dyDescent="0.3">
      <c r="B6" s="2"/>
      <c r="C6" s="3"/>
    </row>
    <row r="7" spans="1:16" ht="24.6" x14ac:dyDescent="0.3">
      <c r="A7" s="4" t="s">
        <v>1</v>
      </c>
      <c r="B7" s="4" t="s">
        <v>42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40</v>
      </c>
      <c r="I7" s="5" t="s">
        <v>7</v>
      </c>
      <c r="J7" s="5" t="s">
        <v>8</v>
      </c>
      <c r="K7" s="4" t="s">
        <v>119</v>
      </c>
      <c r="L7" s="4" t="s">
        <v>41</v>
      </c>
      <c r="M7" s="4" t="s">
        <v>120</v>
      </c>
      <c r="N7" s="6" t="s">
        <v>9</v>
      </c>
    </row>
    <row r="8" spans="1:16" ht="34.200000000000003" customHeight="1" x14ac:dyDescent="0.3">
      <c r="A8" s="28"/>
      <c r="B8" s="39" t="s">
        <v>10</v>
      </c>
      <c r="C8" s="98" t="s">
        <v>11</v>
      </c>
      <c r="D8" s="98"/>
      <c r="E8" s="98"/>
      <c r="F8" s="98"/>
      <c r="G8" s="92" t="s">
        <v>12</v>
      </c>
      <c r="H8" s="93"/>
      <c r="I8" s="93"/>
      <c r="J8" s="93"/>
      <c r="K8" s="93"/>
      <c r="L8" s="93"/>
      <c r="M8" s="93"/>
      <c r="N8" s="94"/>
      <c r="O8" s="37"/>
    </row>
    <row r="9" spans="1:16" x14ac:dyDescent="0.3">
      <c r="A9" s="14">
        <v>1</v>
      </c>
      <c r="B9" s="65" t="s">
        <v>88</v>
      </c>
      <c r="C9" s="65" t="s">
        <v>89</v>
      </c>
      <c r="D9" s="65">
        <v>768</v>
      </c>
      <c r="E9" s="65">
        <v>17005089</v>
      </c>
      <c r="F9" s="58">
        <v>5</v>
      </c>
      <c r="G9" s="12"/>
      <c r="H9" s="8"/>
      <c r="I9" s="13"/>
      <c r="J9" s="13"/>
      <c r="K9" s="19">
        <f>F9*J9</f>
        <v>0</v>
      </c>
      <c r="L9" s="19"/>
      <c r="M9" s="71">
        <f>K9*(1+(L9/100))</f>
        <v>0</v>
      </c>
      <c r="N9" s="7"/>
      <c r="O9" s="37"/>
    </row>
    <row r="10" spans="1:16" x14ac:dyDescent="0.3">
      <c r="A10" s="27">
        <v>2</v>
      </c>
      <c r="B10" s="65" t="s">
        <v>90</v>
      </c>
      <c r="C10" s="65" t="s">
        <v>91</v>
      </c>
      <c r="D10" s="65">
        <v>960</v>
      </c>
      <c r="E10" s="65">
        <v>17005093</v>
      </c>
      <c r="F10" s="58">
        <v>5</v>
      </c>
      <c r="G10" s="7"/>
      <c r="H10" s="7"/>
      <c r="I10" s="7"/>
      <c r="J10" s="7"/>
      <c r="K10" s="19">
        <f t="shared" ref="K10:K13" si="0">F10*J10</f>
        <v>0</v>
      </c>
      <c r="L10" s="7"/>
      <c r="M10" s="71">
        <f t="shared" ref="M10:M13" si="1">K10*(1+(L10/100))</f>
        <v>0</v>
      </c>
      <c r="N10" s="7"/>
      <c r="O10" s="37"/>
    </row>
    <row r="11" spans="1:16" x14ac:dyDescent="0.3">
      <c r="A11" s="27">
        <v>3</v>
      </c>
      <c r="B11" s="65" t="s">
        <v>92</v>
      </c>
      <c r="C11" s="65" t="s">
        <v>89</v>
      </c>
      <c r="D11" s="65">
        <v>960</v>
      </c>
      <c r="E11" s="65">
        <v>17005091</v>
      </c>
      <c r="F11" s="58">
        <v>5</v>
      </c>
      <c r="G11" s="7"/>
      <c r="H11" s="7"/>
      <c r="I11" s="7"/>
      <c r="J11" s="7"/>
      <c r="K11" s="19">
        <f t="shared" si="0"/>
        <v>0</v>
      </c>
      <c r="L11" s="7"/>
      <c r="M11" s="71">
        <f t="shared" si="1"/>
        <v>0</v>
      </c>
      <c r="N11" s="7"/>
      <c r="O11" s="37"/>
    </row>
    <row r="12" spans="1:16" x14ac:dyDescent="0.3">
      <c r="A12" s="27">
        <v>4</v>
      </c>
      <c r="B12" s="52" t="s">
        <v>93</v>
      </c>
      <c r="C12" s="52" t="s">
        <v>89</v>
      </c>
      <c r="D12" s="52">
        <v>1000</v>
      </c>
      <c r="E12" s="52">
        <v>17001129</v>
      </c>
      <c r="F12" s="58">
        <v>5</v>
      </c>
      <c r="G12" s="7"/>
      <c r="H12" s="7"/>
      <c r="I12" s="7"/>
      <c r="J12" s="7"/>
      <c r="K12" s="19">
        <f t="shared" si="0"/>
        <v>0</v>
      </c>
      <c r="L12" s="7"/>
      <c r="M12" s="71">
        <f t="shared" si="1"/>
        <v>0</v>
      </c>
      <c r="N12" s="7"/>
      <c r="O12" s="37"/>
    </row>
    <row r="13" spans="1:16" x14ac:dyDescent="0.3">
      <c r="A13" s="27">
        <v>5</v>
      </c>
      <c r="B13" s="52" t="s">
        <v>94</v>
      </c>
      <c r="C13" s="52" t="s">
        <v>89</v>
      </c>
      <c r="D13" s="52">
        <v>768</v>
      </c>
      <c r="E13" s="52">
        <v>17002920</v>
      </c>
      <c r="F13" s="58">
        <v>5</v>
      </c>
      <c r="G13" s="7"/>
      <c r="H13" s="7"/>
      <c r="I13" s="7"/>
      <c r="J13" s="7"/>
      <c r="K13" s="19">
        <f t="shared" si="0"/>
        <v>0</v>
      </c>
      <c r="L13" s="7"/>
      <c r="M13" s="71">
        <f t="shared" si="1"/>
        <v>0</v>
      </c>
      <c r="N13" s="7"/>
      <c r="O13" s="37"/>
    </row>
    <row r="14" spans="1:16" ht="21" customHeight="1" x14ac:dyDescent="0.3">
      <c r="A14" s="37"/>
      <c r="B14" s="37"/>
      <c r="C14" s="37"/>
      <c r="D14" s="37"/>
      <c r="E14" s="37"/>
      <c r="F14" s="37"/>
      <c r="G14" s="37"/>
      <c r="H14" s="37"/>
      <c r="I14" s="53" t="s">
        <v>121</v>
      </c>
      <c r="J14" s="53"/>
      <c r="K14" s="26">
        <f>SUM(K9:K13)</f>
        <v>0</v>
      </c>
      <c r="L14" s="37"/>
      <c r="M14" s="26">
        <f>SUM(M9:M13)</f>
        <v>0</v>
      </c>
      <c r="N14" s="37"/>
      <c r="O14" s="37"/>
    </row>
    <row r="15" spans="1:16" ht="21" customHeight="1" x14ac:dyDescent="0.3">
      <c r="A15" s="37"/>
      <c r="B15" s="37"/>
      <c r="C15" s="37"/>
      <c r="D15" s="37"/>
      <c r="E15" s="37"/>
      <c r="F15" s="37"/>
      <c r="G15" s="37"/>
      <c r="H15" s="37"/>
      <c r="I15" s="53" t="s">
        <v>122</v>
      </c>
      <c r="J15" s="53"/>
      <c r="K15" s="26">
        <f>+K14*3</f>
        <v>0</v>
      </c>
      <c r="L15" s="37"/>
      <c r="M15" s="26">
        <f>+M14*3</f>
        <v>0</v>
      </c>
      <c r="N15" s="37"/>
      <c r="O15" s="37"/>
      <c r="P15" s="37"/>
    </row>
    <row r="16" spans="1:16" x14ac:dyDescent="0.3">
      <c r="A16" s="37"/>
      <c r="B16" s="29" t="s">
        <v>31</v>
      </c>
      <c r="C16" s="30"/>
      <c r="E16" s="31"/>
      <c r="L16" s="37"/>
      <c r="M16" s="37"/>
      <c r="N16" s="37"/>
      <c r="O16" s="37"/>
      <c r="P16" s="37"/>
    </row>
    <row r="17" spans="1:16" x14ac:dyDescent="0.3">
      <c r="A17" s="37"/>
      <c r="B17" t="s">
        <v>32</v>
      </c>
      <c r="C17" s="30"/>
      <c r="E17" s="31"/>
      <c r="L17" s="37"/>
      <c r="M17" s="37"/>
      <c r="N17" s="37"/>
      <c r="O17" s="37"/>
      <c r="P17" s="37"/>
    </row>
    <row r="18" spans="1:16" x14ac:dyDescent="0.3">
      <c r="A18" s="37"/>
      <c r="B18" t="s">
        <v>38</v>
      </c>
      <c r="L18" s="37"/>
      <c r="M18" s="37"/>
      <c r="N18" s="37"/>
      <c r="O18" s="37"/>
      <c r="P18" s="37"/>
    </row>
    <row r="19" spans="1:16" x14ac:dyDescent="0.3">
      <c r="B19" t="s">
        <v>39</v>
      </c>
      <c r="E19" s="31"/>
      <c r="P19" s="37"/>
    </row>
    <row r="20" spans="1:16" x14ac:dyDescent="0.3">
      <c r="B20" t="s">
        <v>33</v>
      </c>
      <c r="C20" s="32"/>
      <c r="E20" s="31"/>
    </row>
    <row r="21" spans="1:16" x14ac:dyDescent="0.3">
      <c r="B21" t="s">
        <v>34</v>
      </c>
      <c r="C21" s="32"/>
      <c r="E21" s="31"/>
    </row>
    <row r="22" spans="1:16" x14ac:dyDescent="0.3">
      <c r="B22" t="s">
        <v>35</v>
      </c>
      <c r="C22" s="33"/>
      <c r="E22" s="31"/>
      <c r="F22" s="34"/>
    </row>
    <row r="23" spans="1:16" x14ac:dyDescent="0.3">
      <c r="B23" t="s">
        <v>36</v>
      </c>
      <c r="D23" s="35"/>
      <c r="E23" s="35"/>
      <c r="F23" s="35"/>
    </row>
    <row r="24" spans="1:16" x14ac:dyDescent="0.3">
      <c r="B24" t="s">
        <v>37</v>
      </c>
      <c r="C24" s="32"/>
      <c r="E24" s="31"/>
    </row>
  </sheetData>
  <protectedRanges>
    <protectedRange sqref="G9" name="Obseg1_1_3"/>
    <protectedRange sqref="G8:H8" name="Obseg1_1_2_1"/>
    <protectedRange sqref="F8" name="Obseg1_1_1_1"/>
  </protectedRanges>
  <mergeCells count="2">
    <mergeCell ref="C8:F8"/>
    <mergeCell ref="G8:N8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DD9538-8A26-4699-A028-03EC2B3D1319}">
  <dimension ref="A2:N23"/>
  <sheetViews>
    <sheetView workbookViewId="0">
      <selection activeCell="F14" sqref="F14"/>
    </sheetView>
  </sheetViews>
  <sheetFormatPr defaultRowHeight="14.4" x14ac:dyDescent="0.3"/>
  <cols>
    <col min="1" max="1" width="5.88671875" customWidth="1"/>
    <col min="2" max="2" width="50" customWidth="1"/>
    <col min="3" max="3" width="15.5546875" customWidth="1"/>
    <col min="4" max="4" width="10.6640625" customWidth="1"/>
    <col min="5" max="5" width="10.21875" customWidth="1"/>
    <col min="6" max="6" width="10.109375" customWidth="1"/>
    <col min="7" max="7" width="15.88671875" customWidth="1"/>
    <col min="8" max="8" width="11.77734375" customWidth="1"/>
    <col min="9" max="9" width="10.77734375" customWidth="1"/>
    <col min="10" max="10" width="16.33203125" customWidth="1"/>
    <col min="11" max="11" width="13.5546875" customWidth="1"/>
    <col min="13" max="13" width="14.88671875" customWidth="1"/>
    <col min="14" max="14" width="18.109375" customWidth="1"/>
  </cols>
  <sheetData>
    <row r="2" spans="1:14" x14ac:dyDescent="0.3">
      <c r="B2" s="7" t="s">
        <v>154</v>
      </c>
    </row>
    <row r="5" spans="1:14" x14ac:dyDescent="0.3">
      <c r="A5" s="1" t="s">
        <v>128</v>
      </c>
      <c r="B5" s="25"/>
      <c r="C5" s="2"/>
    </row>
    <row r="6" spans="1:14" ht="17.399999999999999" x14ac:dyDescent="0.3">
      <c r="B6" s="2"/>
      <c r="C6" s="3"/>
    </row>
    <row r="7" spans="1:14" ht="24.6" x14ac:dyDescent="0.3">
      <c r="A7" s="4" t="s">
        <v>1</v>
      </c>
      <c r="B7" s="4" t="s">
        <v>42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4" t="s">
        <v>40</v>
      </c>
      <c r="I7" s="5" t="s">
        <v>7</v>
      </c>
      <c r="J7" s="5" t="s">
        <v>8</v>
      </c>
      <c r="K7" s="4" t="s">
        <v>119</v>
      </c>
      <c r="L7" s="4" t="s">
        <v>41</v>
      </c>
      <c r="M7" s="4" t="s">
        <v>120</v>
      </c>
      <c r="N7" s="6" t="s">
        <v>9</v>
      </c>
    </row>
    <row r="8" spans="1:14" ht="36" customHeight="1" x14ac:dyDescent="0.3">
      <c r="A8" s="28"/>
      <c r="B8" s="85" t="s">
        <v>10</v>
      </c>
      <c r="C8" s="98" t="s">
        <v>11</v>
      </c>
      <c r="D8" s="98"/>
      <c r="E8" s="98"/>
      <c r="F8" s="98"/>
      <c r="G8" s="92" t="s">
        <v>12</v>
      </c>
      <c r="H8" s="93"/>
      <c r="I8" s="93"/>
      <c r="J8" s="93"/>
      <c r="K8" s="93"/>
      <c r="L8" s="93"/>
      <c r="M8" s="93"/>
      <c r="N8" s="94"/>
    </row>
    <row r="9" spans="1:14" ht="18" customHeight="1" x14ac:dyDescent="0.3">
      <c r="A9" s="82">
        <v>1</v>
      </c>
      <c r="B9" s="86" t="s">
        <v>155</v>
      </c>
      <c r="C9" s="84" t="s">
        <v>164</v>
      </c>
      <c r="D9" s="86" t="s">
        <v>163</v>
      </c>
      <c r="E9" s="88" t="s">
        <v>159</v>
      </c>
      <c r="F9" s="87">
        <v>5</v>
      </c>
      <c r="G9" s="12"/>
      <c r="H9" s="8"/>
      <c r="I9" s="13"/>
      <c r="J9" s="13"/>
      <c r="K9" s="19">
        <f>F9*J9</f>
        <v>0</v>
      </c>
      <c r="L9" s="19"/>
      <c r="M9" s="71">
        <f>K9*(1+(L9/100))</f>
        <v>0</v>
      </c>
      <c r="N9" s="7"/>
    </row>
    <row r="10" spans="1:14" ht="23.4" customHeight="1" x14ac:dyDescent="0.3">
      <c r="A10" s="83">
        <v>2</v>
      </c>
      <c r="B10" s="86" t="s">
        <v>156</v>
      </c>
      <c r="C10" s="84" t="s">
        <v>164</v>
      </c>
      <c r="D10" s="86" t="s">
        <v>163</v>
      </c>
      <c r="E10" s="88" t="s">
        <v>160</v>
      </c>
      <c r="F10" s="87">
        <v>5</v>
      </c>
      <c r="G10" s="7"/>
      <c r="H10" s="7"/>
      <c r="I10" s="7"/>
      <c r="J10" s="7"/>
      <c r="K10" s="19">
        <f t="shared" ref="K10:K12" si="0">F10*J10</f>
        <v>0</v>
      </c>
      <c r="L10" s="7"/>
      <c r="M10" s="71">
        <f t="shared" ref="M10:M12" si="1">K10*(1+(L10/100))</f>
        <v>0</v>
      </c>
      <c r="N10" s="7"/>
    </row>
    <row r="11" spans="1:14" x14ac:dyDescent="0.3">
      <c r="A11" s="83">
        <v>3</v>
      </c>
      <c r="B11" s="86" t="s">
        <v>157</v>
      </c>
      <c r="C11" s="84" t="s">
        <v>164</v>
      </c>
      <c r="D11" s="86" t="s">
        <v>163</v>
      </c>
      <c r="E11" s="88" t="s">
        <v>161</v>
      </c>
      <c r="F11" s="87">
        <v>5</v>
      </c>
      <c r="G11" s="7"/>
      <c r="H11" s="7"/>
      <c r="I11" s="7"/>
      <c r="J11" s="7"/>
      <c r="K11" s="19">
        <f t="shared" si="0"/>
        <v>0</v>
      </c>
      <c r="L11" s="7"/>
      <c r="M11" s="71">
        <f t="shared" si="1"/>
        <v>0</v>
      </c>
      <c r="N11" s="7"/>
    </row>
    <row r="12" spans="1:14" ht="16.8" customHeight="1" x14ac:dyDescent="0.3">
      <c r="A12" s="83">
        <v>4</v>
      </c>
      <c r="B12" s="86" t="s">
        <v>158</v>
      </c>
      <c r="C12" s="84" t="s">
        <v>164</v>
      </c>
      <c r="D12" s="86" t="s">
        <v>163</v>
      </c>
      <c r="E12" s="88" t="s">
        <v>162</v>
      </c>
      <c r="F12" s="87">
        <v>5</v>
      </c>
      <c r="G12" s="7"/>
      <c r="H12" s="7"/>
      <c r="I12" s="7"/>
      <c r="J12" s="7"/>
      <c r="K12" s="19">
        <f t="shared" si="0"/>
        <v>0</v>
      </c>
      <c r="L12" s="7"/>
      <c r="M12" s="71">
        <f t="shared" si="1"/>
        <v>0</v>
      </c>
      <c r="N12" s="7"/>
    </row>
    <row r="13" spans="1:14" ht="22.2" customHeight="1" x14ac:dyDescent="0.3">
      <c r="A13" s="37"/>
      <c r="B13" s="37"/>
      <c r="C13" s="37"/>
      <c r="D13" s="37"/>
      <c r="E13" s="37"/>
      <c r="F13" s="37"/>
      <c r="G13" s="37"/>
      <c r="H13" s="37"/>
      <c r="I13" s="53" t="s">
        <v>121</v>
      </c>
      <c r="J13" s="53"/>
      <c r="K13" s="26">
        <f>SUM(K9:K12)</f>
        <v>0</v>
      </c>
      <c r="L13" s="37"/>
      <c r="M13" s="26">
        <f>SUM(M9:M12)</f>
        <v>0</v>
      </c>
      <c r="N13" s="37"/>
    </row>
    <row r="14" spans="1:14" ht="21.6" customHeight="1" x14ac:dyDescent="0.3">
      <c r="A14" s="37"/>
      <c r="B14" s="37"/>
      <c r="C14" s="37"/>
      <c r="D14" s="37"/>
      <c r="E14" s="37"/>
      <c r="F14" s="37"/>
      <c r="G14" s="37"/>
      <c r="H14" s="37"/>
      <c r="I14" s="53" t="s">
        <v>122</v>
      </c>
      <c r="J14" s="53"/>
      <c r="K14" s="26">
        <f>+K13*3</f>
        <v>0</v>
      </c>
      <c r="L14" s="37"/>
      <c r="M14" s="26">
        <f>+M13*3</f>
        <v>0</v>
      </c>
      <c r="N14" s="37"/>
    </row>
    <row r="15" spans="1:14" x14ac:dyDescent="0.3">
      <c r="A15" s="37"/>
      <c r="B15" s="29" t="s">
        <v>31</v>
      </c>
      <c r="C15" s="30"/>
      <c r="E15" s="31"/>
      <c r="L15" s="37"/>
      <c r="M15" s="37"/>
      <c r="N15" s="37"/>
    </row>
    <row r="16" spans="1:14" x14ac:dyDescent="0.3">
      <c r="A16" s="37"/>
      <c r="B16" t="s">
        <v>32</v>
      </c>
      <c r="C16" s="30"/>
      <c r="E16" s="31"/>
      <c r="L16" s="37"/>
      <c r="M16" s="37"/>
      <c r="N16" s="37"/>
    </row>
    <row r="17" spans="1:14" x14ac:dyDescent="0.3">
      <c r="A17" s="37"/>
      <c r="B17" t="s">
        <v>38</v>
      </c>
      <c r="L17" s="37"/>
      <c r="M17" s="37"/>
      <c r="N17" s="37"/>
    </row>
    <row r="18" spans="1:14" x14ac:dyDescent="0.3">
      <c r="B18" t="s">
        <v>39</v>
      </c>
      <c r="E18" s="31"/>
    </row>
    <row r="19" spans="1:14" x14ac:dyDescent="0.3">
      <c r="B19" t="s">
        <v>33</v>
      </c>
      <c r="C19" s="32"/>
      <c r="E19" s="31"/>
    </row>
    <row r="20" spans="1:14" x14ac:dyDescent="0.3">
      <c r="B20" t="s">
        <v>34</v>
      </c>
      <c r="C20" s="32"/>
      <c r="E20" s="31"/>
    </row>
    <row r="21" spans="1:14" x14ac:dyDescent="0.3">
      <c r="B21" t="s">
        <v>35</v>
      </c>
      <c r="C21" s="33"/>
      <c r="E21" s="31"/>
      <c r="F21" s="34"/>
    </row>
    <row r="22" spans="1:14" x14ac:dyDescent="0.3">
      <c r="B22" t="s">
        <v>36</v>
      </c>
      <c r="D22" s="35"/>
      <c r="E22" s="35"/>
      <c r="F22" s="35"/>
    </row>
    <row r="23" spans="1:14" x14ac:dyDescent="0.3">
      <c r="B23" t="s">
        <v>37</v>
      </c>
      <c r="C23" s="32"/>
      <c r="E23" s="31"/>
    </row>
  </sheetData>
  <protectedRanges>
    <protectedRange sqref="G9" name="Obseg1_1_3"/>
    <protectedRange sqref="G8:H8" name="Obseg1_1_2_1"/>
    <protectedRange sqref="F8" name="Obseg1_1_1_1"/>
  </protectedRanges>
  <mergeCells count="2">
    <mergeCell ref="C8:F8"/>
    <mergeCell ref="G8:N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NASLOVNI PODATKI</vt:lpstr>
      <vt:lpstr>SKLOP1</vt:lpstr>
      <vt:lpstr>SKLOP2</vt:lpstr>
      <vt:lpstr>SKLOP3</vt:lpstr>
      <vt:lpstr>SKLOP4</vt:lpstr>
      <vt:lpstr>SKLOP5</vt:lpstr>
      <vt:lpstr>SKLOP6</vt:lpstr>
      <vt:lpstr>SKLOP7</vt:lpstr>
      <vt:lpstr>SKLOP8</vt:lpstr>
      <vt:lpstr>SKLOP9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Romana Grajner</dc:creator>
  <cp:lastModifiedBy>Romana Grajner</cp:lastModifiedBy>
  <cp:lastPrinted>2021-03-19T10:01:02Z</cp:lastPrinted>
  <dcterms:created xsi:type="dcterms:W3CDTF">2021-02-11T09:08:36Z</dcterms:created>
  <dcterms:modified xsi:type="dcterms:W3CDTF">2021-05-06T07:38:58Z</dcterms:modified>
</cp:coreProperties>
</file>